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613FDF8B-B3DD-4033-9801-50681CD97F7E}" xr6:coauthVersionLast="47" xr6:coauthVersionMax="47" xr10:uidLastSave="{00000000-0000-0000-0000-000000000000}"/>
  <workbookProtection workbookAlgorithmName="SHA-512" workbookHashValue="mDI8u54UCz1rbMulFllMiEoK6v4TeZ/yvJFs2E/Dw/K+DgJ2Qm6Cdhrm4UZ7weRmY/5zQGFweuw9lWIVxidoyg==" workbookSaltValue="tLZb5Wc8X2SqMN0OE4ledg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C37" i="2"/>
  <c r="C44" i="2" s="1"/>
  <c r="Q26" i="2"/>
  <c r="Q45" i="2" s="1"/>
  <c r="F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V13" i="2"/>
  <c r="V26" i="2" s="1"/>
  <c r="U13" i="2"/>
  <c r="U26" i="2" s="1"/>
  <c r="U45" i="2" s="1"/>
  <c r="T13" i="2"/>
  <c r="T26" i="2" s="1"/>
  <c r="S13" i="2"/>
  <c r="S26" i="2" s="1"/>
  <c r="S45" i="2" s="1"/>
  <c r="R13" i="2"/>
  <c r="R26" i="2" s="1"/>
  <c r="R45" i="2" s="1"/>
  <c r="Q13" i="2"/>
  <c r="P13" i="2"/>
  <c r="P26" i="2" s="1"/>
  <c r="O13" i="2"/>
  <c r="N13" i="2"/>
  <c r="N26" i="2" s="1"/>
  <c r="M13" i="2"/>
  <c r="M26" i="2" s="1"/>
  <c r="M45" i="2" s="1"/>
  <c r="L13" i="2"/>
  <c r="K13" i="2"/>
  <c r="K26" i="2" s="1"/>
  <c r="K45" i="2" s="1"/>
  <c r="J13" i="2"/>
  <c r="J26" i="2" s="1"/>
  <c r="J45" i="2" s="1"/>
  <c r="I13" i="2"/>
  <c r="H13" i="2"/>
  <c r="H26" i="2" s="1"/>
  <c r="G13" i="2"/>
  <c r="F13" i="2"/>
  <c r="E13" i="2"/>
  <c r="E26" i="2" s="1"/>
  <c r="E45" i="2" s="1"/>
  <c r="D13" i="2"/>
  <c r="D26" i="2" s="1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X44" i="3"/>
  <c r="Z44" i="3" s="1"/>
  <c r="N44" i="3"/>
  <c r="E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K37" i="3"/>
  <c r="J37" i="3"/>
  <c r="J44" i="3" s="1"/>
  <c r="I37" i="3"/>
  <c r="H37" i="3"/>
  <c r="H44" i="3" s="1"/>
  <c r="G37" i="3"/>
  <c r="G44" i="3" s="1"/>
  <c r="F37" i="3"/>
  <c r="E37" i="3"/>
  <c r="D37" i="3"/>
  <c r="C37" i="3"/>
  <c r="C44" i="3" s="1"/>
  <c r="AA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W26" i="3" s="1"/>
  <c r="W45" i="3" s="1"/>
  <c r="V13" i="3"/>
  <c r="V26" i="3" s="1"/>
  <c r="U13" i="3"/>
  <c r="U26" i="3" s="1"/>
  <c r="U45" i="3" s="1"/>
  <c r="T13" i="3"/>
  <c r="T26" i="3" s="1"/>
  <c r="S13" i="3"/>
  <c r="S26" i="3" s="1"/>
  <c r="R13" i="3"/>
  <c r="R26" i="3" s="1"/>
  <c r="Q13" i="3"/>
  <c r="P13" i="3"/>
  <c r="P26" i="3" s="1"/>
  <c r="P45" i="3" s="1"/>
  <c r="O13" i="3"/>
  <c r="O26" i="3" s="1"/>
  <c r="O45" i="3" s="1"/>
  <c r="N13" i="3"/>
  <c r="N26" i="3" s="1"/>
  <c r="N45" i="3" s="1"/>
  <c r="M13" i="3"/>
  <c r="L13" i="3"/>
  <c r="K13" i="3"/>
  <c r="J13" i="3"/>
  <c r="J26" i="3" s="1"/>
  <c r="I13" i="3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H44" i="4" s="1"/>
  <c r="H45" i="4" s="1"/>
  <c r="G43" i="4"/>
  <c r="F43" i="4"/>
  <c r="F44" i="4" s="1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I37" i="4"/>
  <c r="H37" i="4"/>
  <c r="G37" i="4"/>
  <c r="G44" i="4" s="1"/>
  <c r="F37" i="4"/>
  <c r="E37" i="4"/>
  <c r="E44" i="4" s="1"/>
  <c r="D37" i="4"/>
  <c r="D44" i="4" s="1"/>
  <c r="C37" i="4"/>
  <c r="C44" i="4" s="1"/>
  <c r="X26" i="4"/>
  <c r="H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I25" i="4"/>
  <c r="H25" i="4"/>
  <c r="G25" i="4"/>
  <c r="F25" i="4"/>
  <c r="E25" i="4"/>
  <c r="D25" i="4"/>
  <c r="C25" i="4"/>
  <c r="AA13" i="4"/>
  <c r="AA26" i="4" s="1"/>
  <c r="Y13" i="4"/>
  <c r="X13" i="4"/>
  <c r="Z13" i="4" s="1"/>
  <c r="W13" i="4"/>
  <c r="W26" i="4" s="1"/>
  <c r="W45" i="4" s="1"/>
  <c r="V13" i="4"/>
  <c r="V26" i="4" s="1"/>
  <c r="V45" i="4" s="1"/>
  <c r="U13" i="4"/>
  <c r="U26" i="4" s="1"/>
  <c r="U45" i="4" s="1"/>
  <c r="T13" i="4"/>
  <c r="S13" i="4"/>
  <c r="S26" i="4" s="1"/>
  <c r="R13" i="4"/>
  <c r="Q13" i="4"/>
  <c r="P13" i="4"/>
  <c r="P26" i="4" s="1"/>
  <c r="O13" i="4"/>
  <c r="O26" i="4" s="1"/>
  <c r="O45" i="4" s="1"/>
  <c r="N13" i="4"/>
  <c r="M13" i="4"/>
  <c r="M26" i="4" s="1"/>
  <c r="M45" i="4" s="1"/>
  <c r="L13" i="4"/>
  <c r="K13" i="4"/>
  <c r="K26" i="4" s="1"/>
  <c r="J13" i="4"/>
  <c r="I13" i="4"/>
  <c r="H13" i="4"/>
  <c r="G13" i="4"/>
  <c r="G26" i="4" s="1"/>
  <c r="G45" i="4" s="1"/>
  <c r="F13" i="4"/>
  <c r="F26" i="4" s="1"/>
  <c r="F45" i="4" s="1"/>
  <c r="E13" i="4"/>
  <c r="E26" i="4" s="1"/>
  <c r="E45" i="4" s="1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W44" i="5" s="1"/>
  <c r="V37" i="5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H37" i="5"/>
  <c r="H44" i="5" s="1"/>
  <c r="G37" i="5"/>
  <c r="F37" i="5"/>
  <c r="E37" i="5"/>
  <c r="D37" i="5"/>
  <c r="D44" i="5" s="1"/>
  <c r="C37" i="5"/>
  <c r="C44" i="5" s="1"/>
  <c r="Y26" i="5"/>
  <c r="Q26" i="5"/>
  <c r="Q45" i="5" s="1"/>
  <c r="F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Z13" i="5" s="1"/>
  <c r="W13" i="5"/>
  <c r="V13" i="5"/>
  <c r="V26" i="5" s="1"/>
  <c r="U13" i="5"/>
  <c r="U26" i="5" s="1"/>
  <c r="U45" i="5" s="1"/>
  <c r="T13" i="5"/>
  <c r="T26" i="5" s="1"/>
  <c r="T45" i="5" s="1"/>
  <c r="S13" i="5"/>
  <c r="S26" i="5" s="1"/>
  <c r="R13" i="5"/>
  <c r="R26" i="5" s="1"/>
  <c r="Q13" i="5"/>
  <c r="P13" i="5"/>
  <c r="P26" i="5" s="1"/>
  <c r="O13" i="5"/>
  <c r="N13" i="5"/>
  <c r="M13" i="5"/>
  <c r="L13" i="5"/>
  <c r="L26" i="5" s="1"/>
  <c r="L45" i="5" s="1"/>
  <c r="K13" i="5"/>
  <c r="J13" i="5"/>
  <c r="J26" i="5" s="1"/>
  <c r="I13" i="5"/>
  <c r="H13" i="5"/>
  <c r="H26" i="5" s="1"/>
  <c r="G13" i="5"/>
  <c r="F13" i="5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K37" i="6"/>
  <c r="J37" i="6"/>
  <c r="I37" i="6"/>
  <c r="I44" i="6" s="1"/>
  <c r="H37" i="6"/>
  <c r="G37" i="6"/>
  <c r="G44" i="6" s="1"/>
  <c r="F37" i="6"/>
  <c r="E37" i="6"/>
  <c r="E44" i="6" s="1"/>
  <c r="D37" i="6"/>
  <c r="C37" i="6"/>
  <c r="C44" i="6" s="1"/>
  <c r="C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Z13" i="6" s="1"/>
  <c r="W13" i="6"/>
  <c r="W26" i="6" s="1"/>
  <c r="W45" i="6" s="1"/>
  <c r="V13" i="6"/>
  <c r="V26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K13" i="6"/>
  <c r="J13" i="6"/>
  <c r="I13" i="6"/>
  <c r="H13" i="6"/>
  <c r="H26" i="6" s="1"/>
  <c r="G13" i="6"/>
  <c r="G26" i="6" s="1"/>
  <c r="G45" i="6" s="1"/>
  <c r="F13" i="6"/>
  <c r="F26" i="6" s="1"/>
  <c r="E13" i="6"/>
  <c r="E26" i="6" s="1"/>
  <c r="E45" i="6" s="1"/>
  <c r="D13" i="6"/>
  <c r="D26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U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AA44" i="7" s="1"/>
  <c r="Y37" i="7"/>
  <c r="Y44" i="7" s="1"/>
  <c r="X37" i="7"/>
  <c r="W37" i="7"/>
  <c r="V37" i="7"/>
  <c r="U37" i="7"/>
  <c r="T37" i="7"/>
  <c r="S37" i="7"/>
  <c r="S44" i="7" s="1"/>
  <c r="R37" i="7"/>
  <c r="Q37" i="7"/>
  <c r="Q44" i="7" s="1"/>
  <c r="P37" i="7"/>
  <c r="P44" i="7" s="1"/>
  <c r="O37" i="7"/>
  <c r="O44" i="7" s="1"/>
  <c r="N37" i="7"/>
  <c r="M37" i="7"/>
  <c r="M44" i="7" s="1"/>
  <c r="L37" i="7"/>
  <c r="K37" i="7"/>
  <c r="K44" i="7" s="1"/>
  <c r="J37" i="7"/>
  <c r="I37" i="7"/>
  <c r="H37" i="7"/>
  <c r="G37" i="7"/>
  <c r="F37" i="7"/>
  <c r="E37" i="7"/>
  <c r="E44" i="7" s="1"/>
  <c r="D37" i="7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M26" i="7" s="1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Z13" i="7" s="1"/>
  <c r="X13" i="7"/>
  <c r="W13" i="7"/>
  <c r="V13" i="7"/>
  <c r="V26" i="7" s="1"/>
  <c r="V45" i="7" s="1"/>
  <c r="U13" i="7"/>
  <c r="T13" i="7"/>
  <c r="T26" i="7" s="1"/>
  <c r="S13" i="7"/>
  <c r="S26" i="7" s="1"/>
  <c r="R13" i="7"/>
  <c r="R26" i="7" s="1"/>
  <c r="Q13" i="7"/>
  <c r="P13" i="7"/>
  <c r="O13" i="7"/>
  <c r="N13" i="7"/>
  <c r="N26" i="7" s="1"/>
  <c r="M13" i="7"/>
  <c r="L13" i="7"/>
  <c r="L26" i="7" s="1"/>
  <c r="K13" i="7"/>
  <c r="K26" i="7" s="1"/>
  <c r="J13" i="7"/>
  <c r="J26" i="7" s="1"/>
  <c r="I13" i="7"/>
  <c r="H13" i="7"/>
  <c r="G13" i="7"/>
  <c r="F13" i="7"/>
  <c r="F26" i="7" s="1"/>
  <c r="E13" i="7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Q45" i="8" s="1"/>
  <c r="P37" i="8"/>
  <c r="P44" i="8" s="1"/>
  <c r="O37" i="8"/>
  <c r="N37" i="8"/>
  <c r="M37" i="8"/>
  <c r="M44" i="8" s="1"/>
  <c r="L37" i="8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C37" i="8"/>
  <c r="C44" i="8" s="1"/>
  <c r="X26" i="8"/>
  <c r="E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M13" i="8"/>
  <c r="M26" i="8" s="1"/>
  <c r="L13" i="8"/>
  <c r="K13" i="8"/>
  <c r="K26" i="8" s="1"/>
  <c r="J13" i="8"/>
  <c r="I13" i="8"/>
  <c r="H13" i="8"/>
  <c r="H26" i="8" s="1"/>
  <c r="H45" i="8" s="1"/>
  <c r="G13" i="8"/>
  <c r="G26" i="8" s="1"/>
  <c r="F13" i="8"/>
  <c r="F26" i="8" s="1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Y43" i="9"/>
  <c r="Y44" i="9" s="1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I44" i="9" s="1"/>
  <c r="H43" i="9"/>
  <c r="G43" i="9"/>
  <c r="F43" i="9"/>
  <c r="E43" i="9"/>
  <c r="D43" i="9"/>
  <c r="C43" i="9"/>
  <c r="AA37" i="9"/>
  <c r="Z37" i="9"/>
  <c r="Y37" i="9"/>
  <c r="X37" i="9"/>
  <c r="X44" i="9" s="1"/>
  <c r="W37" i="9"/>
  <c r="V37" i="9"/>
  <c r="U37" i="9"/>
  <c r="U44" i="9" s="1"/>
  <c r="T37" i="9"/>
  <c r="S37" i="9"/>
  <c r="R37" i="9"/>
  <c r="R44" i="9" s="1"/>
  <c r="Q37" i="9"/>
  <c r="P37" i="9"/>
  <c r="P44" i="9" s="1"/>
  <c r="O37" i="9"/>
  <c r="O44" i="9" s="1"/>
  <c r="N37" i="9"/>
  <c r="N44" i="9" s="1"/>
  <c r="N45" i="9" s="1"/>
  <c r="M37" i="9"/>
  <c r="M44" i="9" s="1"/>
  <c r="L37" i="9"/>
  <c r="K37" i="9"/>
  <c r="J37" i="9"/>
  <c r="J44" i="9" s="1"/>
  <c r="I37" i="9"/>
  <c r="H37" i="9"/>
  <c r="H44" i="9" s="1"/>
  <c r="G37" i="9"/>
  <c r="F37" i="9"/>
  <c r="F44" i="9" s="1"/>
  <c r="E37" i="9"/>
  <c r="E44" i="9" s="1"/>
  <c r="D37" i="9"/>
  <c r="C37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T13" i="9"/>
  <c r="S13" i="9"/>
  <c r="S26" i="9" s="1"/>
  <c r="R13" i="9"/>
  <c r="R26" i="9" s="1"/>
  <c r="R45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R44" i="10"/>
  <c r="I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P45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E37" i="10"/>
  <c r="E44" i="10" s="1"/>
  <c r="D37" i="10"/>
  <c r="D44" i="10" s="1"/>
  <c r="C37" i="10"/>
  <c r="C44" i="10" s="1"/>
  <c r="Y26" i="10"/>
  <c r="V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W26" i="10" s="1"/>
  <c r="V13" i="10"/>
  <c r="U13" i="10"/>
  <c r="U26" i="10" s="1"/>
  <c r="T13" i="10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K45" i="10" s="1"/>
  <c r="J13" i="10"/>
  <c r="J26" i="10" s="1"/>
  <c r="I13" i="10"/>
  <c r="I26" i="10" s="1"/>
  <c r="I45" i="10" s="1"/>
  <c r="H13" i="10"/>
  <c r="H26" i="10" s="1"/>
  <c r="G13" i="10"/>
  <c r="G26" i="10" s="1"/>
  <c r="F13" i="10"/>
  <c r="F26" i="10" s="1"/>
  <c r="E13" i="10"/>
  <c r="E26" i="10" s="1"/>
  <c r="D13" i="10"/>
  <c r="C13" i="10"/>
  <c r="C26" i="10" s="1"/>
  <c r="C45" i="10" s="1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U45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M37" i="11"/>
  <c r="M44" i="11" s="1"/>
  <c r="L37" i="11"/>
  <c r="L44" i="11" s="1"/>
  <c r="K37" i="11"/>
  <c r="K44" i="11" s="1"/>
  <c r="J37" i="11"/>
  <c r="I37" i="11"/>
  <c r="H37" i="11"/>
  <c r="H44" i="11" s="1"/>
  <c r="G37" i="11"/>
  <c r="F37" i="11"/>
  <c r="E37" i="11"/>
  <c r="E44" i="11" s="1"/>
  <c r="D37" i="11"/>
  <c r="D44" i="11" s="1"/>
  <c r="C37" i="11"/>
  <c r="C44" i="11" s="1"/>
  <c r="F26" i="11"/>
  <c r="E26" i="11"/>
  <c r="E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V26" i="11" s="1"/>
  <c r="V45" i="11" s="1"/>
  <c r="U13" i="11"/>
  <c r="U26" i="11" s="1"/>
  <c r="T13" i="11"/>
  <c r="S13" i="11"/>
  <c r="S26" i="11" s="1"/>
  <c r="R13" i="11"/>
  <c r="R26" i="11" s="1"/>
  <c r="Q13" i="11"/>
  <c r="Q26" i="11" s="1"/>
  <c r="Q45" i="11" s="1"/>
  <c r="P13" i="11"/>
  <c r="P26" i="11" s="1"/>
  <c r="O13" i="11"/>
  <c r="N13" i="1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E13" i="1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X44" i="12"/>
  <c r="Z44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M37" i="12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K26" i="12"/>
  <c r="D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W26" i="12" s="1"/>
  <c r="V13" i="12"/>
  <c r="V26" i="12" s="1"/>
  <c r="U13" i="12"/>
  <c r="U26" i="12" s="1"/>
  <c r="U45" i="12" s="1"/>
  <c r="T13" i="12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Q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L37" i="13"/>
  <c r="K37" i="13"/>
  <c r="J37" i="13"/>
  <c r="J44" i="13" s="1"/>
  <c r="I37" i="13"/>
  <c r="H37" i="13"/>
  <c r="H44" i="13" s="1"/>
  <c r="G37" i="13"/>
  <c r="F37" i="13"/>
  <c r="F44" i="13" s="1"/>
  <c r="E37" i="13"/>
  <c r="E44" i="13" s="1"/>
  <c r="D37" i="13"/>
  <c r="C37" i="13"/>
  <c r="C44" i="13" s="1"/>
  <c r="M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Z13" i="13" s="1"/>
  <c r="W13" i="13"/>
  <c r="W26" i="13" s="1"/>
  <c r="W45" i="13" s="1"/>
  <c r="V13" i="13"/>
  <c r="V26" i="13" s="1"/>
  <c r="U13" i="13"/>
  <c r="U26" i="13" s="1"/>
  <c r="T13" i="13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N13" i="13"/>
  <c r="N26" i="13" s="1"/>
  <c r="N45" i="13" s="1"/>
  <c r="M13" i="13"/>
  <c r="L13" i="13"/>
  <c r="K13" i="13"/>
  <c r="K26" i="13" s="1"/>
  <c r="J13" i="13"/>
  <c r="J26" i="13" s="1"/>
  <c r="I13" i="13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Y44" i="14" s="1"/>
  <c r="X43" i="14"/>
  <c r="Z43" i="14" s="1"/>
  <c r="W43" i="14"/>
  <c r="V43" i="14"/>
  <c r="U43" i="14"/>
  <c r="T43" i="14"/>
  <c r="S43" i="14"/>
  <c r="R43" i="14"/>
  <c r="Q43" i="14"/>
  <c r="Q44" i="14" s="1"/>
  <c r="P43" i="14"/>
  <c r="O43" i="14"/>
  <c r="N43" i="14"/>
  <c r="M43" i="14"/>
  <c r="L43" i="14"/>
  <c r="K43" i="14"/>
  <c r="K44" i="14" s="1"/>
  <c r="J43" i="14"/>
  <c r="I43" i="14"/>
  <c r="I44" i="14" s="1"/>
  <c r="H43" i="14"/>
  <c r="G43" i="14"/>
  <c r="F43" i="14"/>
  <c r="E43" i="14"/>
  <c r="D43" i="14"/>
  <c r="C43" i="14"/>
  <c r="C44" i="14" s="1"/>
  <c r="AA37" i="14"/>
  <c r="Z37" i="14"/>
  <c r="Y37" i="14"/>
  <c r="X37" i="14"/>
  <c r="X44" i="14" s="1"/>
  <c r="W37" i="14"/>
  <c r="W44" i="14" s="1"/>
  <c r="V37" i="14"/>
  <c r="V44" i="14" s="1"/>
  <c r="U37" i="14"/>
  <c r="U44" i="14" s="1"/>
  <c r="T37" i="14"/>
  <c r="S37" i="14"/>
  <c r="R37" i="14"/>
  <c r="R44" i="14" s="1"/>
  <c r="Q37" i="14"/>
  <c r="P37" i="14"/>
  <c r="P44" i="14" s="1"/>
  <c r="O37" i="14"/>
  <c r="O44" i="14" s="1"/>
  <c r="N37" i="14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F44" i="14" s="1"/>
  <c r="E37" i="14"/>
  <c r="E44" i="14" s="1"/>
  <c r="D37" i="14"/>
  <c r="C37" i="14"/>
  <c r="L26" i="14"/>
  <c r="AA25" i="14"/>
  <c r="Y25" i="14"/>
  <c r="Z25" i="14" s="1"/>
  <c r="X25" i="14"/>
  <c r="W25" i="14"/>
  <c r="V25" i="14"/>
  <c r="U25" i="14"/>
  <c r="T25" i="14"/>
  <c r="S25" i="14"/>
  <c r="R25" i="14"/>
  <c r="Q25" i="14"/>
  <c r="Q26" i="14" s="1"/>
  <c r="Q45" i="14" s="1"/>
  <c r="P25" i="14"/>
  <c r="O25" i="14"/>
  <c r="N25" i="14"/>
  <c r="M25" i="14"/>
  <c r="L25" i="14"/>
  <c r="K25" i="14"/>
  <c r="J25" i="14"/>
  <c r="I25" i="14"/>
  <c r="I26" i="14" s="1"/>
  <c r="I45" i="14" s="1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V13" i="14"/>
  <c r="V26" i="14" s="1"/>
  <c r="U13" i="14"/>
  <c r="U26" i="14" s="1"/>
  <c r="T13" i="14"/>
  <c r="S13" i="14"/>
  <c r="S26" i="14" s="1"/>
  <c r="R13" i="14"/>
  <c r="R26" i="14" s="1"/>
  <c r="R45" i="14" s="1"/>
  <c r="Q13" i="14"/>
  <c r="P13" i="14"/>
  <c r="P26" i="14" s="1"/>
  <c r="P45" i="14" s="1"/>
  <c r="O13" i="14"/>
  <c r="N13" i="14"/>
  <c r="M13" i="14"/>
  <c r="M26" i="14" s="1"/>
  <c r="L13" i="14"/>
  <c r="K13" i="14"/>
  <c r="K26" i="14" s="1"/>
  <c r="J13" i="14"/>
  <c r="J26" i="14" s="1"/>
  <c r="J45" i="14" s="1"/>
  <c r="I13" i="14"/>
  <c r="H13" i="14"/>
  <c r="H26" i="14" s="1"/>
  <c r="H45" i="14" s="1"/>
  <c r="G13" i="14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N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S44" i="15" s="1"/>
  <c r="R37" i="15"/>
  <c r="Q37" i="15"/>
  <c r="Q44" i="15" s="1"/>
  <c r="P37" i="15"/>
  <c r="O37" i="15"/>
  <c r="O44" i="15" s="1"/>
  <c r="N37" i="15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C37" i="15"/>
  <c r="C44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V13" i="15"/>
  <c r="U13" i="15"/>
  <c r="U26" i="15" s="1"/>
  <c r="T13" i="15"/>
  <c r="S13" i="15"/>
  <c r="S26" i="15" s="1"/>
  <c r="S45" i="15" s="1"/>
  <c r="R13" i="15"/>
  <c r="Q13" i="15"/>
  <c r="P13" i="15"/>
  <c r="P26" i="15" s="1"/>
  <c r="O13" i="15"/>
  <c r="O26" i="15" s="1"/>
  <c r="N13" i="15"/>
  <c r="M13" i="15"/>
  <c r="M26" i="15" s="1"/>
  <c r="L13" i="15"/>
  <c r="K13" i="15"/>
  <c r="K26" i="15" s="1"/>
  <c r="K45" i="15" s="1"/>
  <c r="J13" i="15"/>
  <c r="I13" i="15"/>
  <c r="H13" i="15"/>
  <c r="H26" i="15" s="1"/>
  <c r="G13" i="15"/>
  <c r="G26" i="15" s="1"/>
  <c r="F13" i="15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F37" i="16"/>
  <c r="E37" i="16"/>
  <c r="E44" i="16" s="1"/>
  <c r="D37" i="16"/>
  <c r="D44" i="16" s="1"/>
  <c r="C37" i="16"/>
  <c r="C44" i="16" s="1"/>
  <c r="Y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V13" i="16"/>
  <c r="V26" i="16" s="1"/>
  <c r="U13" i="16"/>
  <c r="U26" i="16" s="1"/>
  <c r="U45" i="16" s="1"/>
  <c r="T13" i="16"/>
  <c r="T26" i="16" s="1"/>
  <c r="S13" i="16"/>
  <c r="S26" i="16" s="1"/>
  <c r="R13" i="16"/>
  <c r="R26" i="16" s="1"/>
  <c r="Q13" i="16"/>
  <c r="P13" i="16"/>
  <c r="P26" i="16" s="1"/>
  <c r="P45" i="16" s="1"/>
  <c r="O13" i="16"/>
  <c r="N13" i="16"/>
  <c r="M13" i="16"/>
  <c r="M26" i="16" s="1"/>
  <c r="L13" i="16"/>
  <c r="L26" i="16" s="1"/>
  <c r="K13" i="16"/>
  <c r="K26" i="16" s="1"/>
  <c r="J13" i="16"/>
  <c r="J26" i="16" s="1"/>
  <c r="I13" i="16"/>
  <c r="H13" i="16"/>
  <c r="H26" i="16" s="1"/>
  <c r="H45" i="16" s="1"/>
  <c r="G13" i="16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AA43" i="17"/>
  <c r="Y43" i="17"/>
  <c r="X43" i="17"/>
  <c r="W43" i="17"/>
  <c r="V43" i="17"/>
  <c r="U43" i="17"/>
  <c r="U44" i="17" s="1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O37" i="17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D37" i="17"/>
  <c r="D44" i="17" s="1"/>
  <c r="C37" i="17"/>
  <c r="C44" i="17" s="1"/>
  <c r="Q26" i="17"/>
  <c r="J26" i="17"/>
  <c r="I26" i="17"/>
  <c r="AA25" i="17"/>
  <c r="AA26" i="17" s="1"/>
  <c r="Y25" i="17"/>
  <c r="X25" i="17"/>
  <c r="W25" i="17"/>
  <c r="V25" i="17"/>
  <c r="U25" i="17"/>
  <c r="T25" i="17"/>
  <c r="S25" i="17"/>
  <c r="S26" i="17" s="1"/>
  <c r="S45" i="17" s="1"/>
  <c r="R25" i="17"/>
  <c r="Q25" i="17"/>
  <c r="P25" i="17"/>
  <c r="O25" i="17"/>
  <c r="N25" i="17"/>
  <c r="M25" i="17"/>
  <c r="L25" i="17"/>
  <c r="K25" i="17"/>
  <c r="K26" i="17" s="1"/>
  <c r="K45" i="17" s="1"/>
  <c r="J25" i="17"/>
  <c r="I25" i="17"/>
  <c r="H25" i="17"/>
  <c r="G25" i="17"/>
  <c r="F25" i="17"/>
  <c r="E25" i="17"/>
  <c r="D25" i="17"/>
  <c r="C25" i="17"/>
  <c r="C26" i="17" s="1"/>
  <c r="C45" i="17" s="1"/>
  <c r="AA13" i="17"/>
  <c r="Y13" i="17"/>
  <c r="X13" i="17"/>
  <c r="Z13" i="17" s="1"/>
  <c r="W13" i="17"/>
  <c r="V13" i="17"/>
  <c r="V26" i="17" s="1"/>
  <c r="U13" i="17"/>
  <c r="U26" i="17" s="1"/>
  <c r="T13" i="17"/>
  <c r="T26" i="17" s="1"/>
  <c r="T45" i="17" s="1"/>
  <c r="S13" i="17"/>
  <c r="R13" i="17"/>
  <c r="R26" i="17" s="1"/>
  <c r="R45" i="17" s="1"/>
  <c r="Q13" i="17"/>
  <c r="P13" i="17"/>
  <c r="O13" i="17"/>
  <c r="N13" i="17"/>
  <c r="N26" i="17" s="1"/>
  <c r="M13" i="17"/>
  <c r="M26" i="17" s="1"/>
  <c r="L13" i="17"/>
  <c r="L26" i="17" s="1"/>
  <c r="L45" i="17" s="1"/>
  <c r="K13" i="17"/>
  <c r="J13" i="17"/>
  <c r="I13" i="17"/>
  <c r="H13" i="17"/>
  <c r="G13" i="17"/>
  <c r="F13" i="17"/>
  <c r="F26" i="17" s="1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G44" i="18"/>
  <c r="E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G37" i="18"/>
  <c r="F37" i="18"/>
  <c r="F44" i="18" s="1"/>
  <c r="E37" i="18"/>
  <c r="D37" i="18"/>
  <c r="D44" i="18" s="1"/>
  <c r="C37" i="18"/>
  <c r="C44" i="18" s="1"/>
  <c r="R26" i="18"/>
  <c r="R45" i="18" s="1"/>
  <c r="P26" i="18"/>
  <c r="H26" i="18"/>
  <c r="AA25" i="18"/>
  <c r="Y25" i="18"/>
  <c r="X25" i="18"/>
  <c r="W25" i="18"/>
  <c r="V25" i="18"/>
  <c r="U25" i="18"/>
  <c r="T25" i="18"/>
  <c r="S25" i="18"/>
  <c r="S26" i="18" s="1"/>
  <c r="R25" i="18"/>
  <c r="Q25" i="18"/>
  <c r="P25" i="18"/>
  <c r="O25" i="18"/>
  <c r="N25" i="18"/>
  <c r="M25" i="18"/>
  <c r="L25" i="18"/>
  <c r="K25" i="18"/>
  <c r="K26" i="18" s="1"/>
  <c r="J25" i="18"/>
  <c r="I25" i="18"/>
  <c r="H25" i="18"/>
  <c r="G25" i="18"/>
  <c r="F25" i="18"/>
  <c r="E25" i="18"/>
  <c r="D25" i="18"/>
  <c r="C25" i="18"/>
  <c r="C26" i="18" s="1"/>
  <c r="AA13" i="18"/>
  <c r="Y13" i="18"/>
  <c r="Y26" i="18" s="1"/>
  <c r="X13" i="18"/>
  <c r="Z13" i="18" s="1"/>
  <c r="W13" i="18"/>
  <c r="W26" i="18" s="1"/>
  <c r="W45" i="18" s="1"/>
  <c r="V13" i="18"/>
  <c r="V26" i="18" s="1"/>
  <c r="U13" i="18"/>
  <c r="T13" i="18"/>
  <c r="T26" i="18" s="1"/>
  <c r="T45" i="18" s="1"/>
  <c r="S13" i="18"/>
  <c r="R13" i="18"/>
  <c r="Q13" i="18"/>
  <c r="Q26" i="18" s="1"/>
  <c r="P13" i="18"/>
  <c r="O13" i="18"/>
  <c r="O26" i="18" s="1"/>
  <c r="N13" i="18"/>
  <c r="N26" i="18" s="1"/>
  <c r="M13" i="18"/>
  <c r="L13" i="18"/>
  <c r="L26" i="18" s="1"/>
  <c r="L45" i="18" s="1"/>
  <c r="K13" i="18"/>
  <c r="J13" i="18"/>
  <c r="J26" i="18" s="1"/>
  <c r="J45" i="18" s="1"/>
  <c r="I13" i="18"/>
  <c r="I26" i="18" s="1"/>
  <c r="H13" i="18"/>
  <c r="G13" i="18"/>
  <c r="G26" i="18" s="1"/>
  <c r="G45" i="18" s="1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W44" i="19" s="1"/>
  <c r="V43" i="19"/>
  <c r="U43" i="19"/>
  <c r="T43" i="19"/>
  <c r="S43" i="19"/>
  <c r="R43" i="19"/>
  <c r="Q43" i="19"/>
  <c r="P43" i="19"/>
  <c r="O43" i="19"/>
  <c r="O44" i="19" s="1"/>
  <c r="N43" i="19"/>
  <c r="M43" i="19"/>
  <c r="L43" i="19"/>
  <c r="K43" i="19"/>
  <c r="J43" i="19"/>
  <c r="I43" i="19"/>
  <c r="H43" i="19"/>
  <c r="G43" i="19"/>
  <c r="G44" i="19" s="1"/>
  <c r="F43" i="19"/>
  <c r="E43" i="19"/>
  <c r="D43" i="19"/>
  <c r="C43" i="19"/>
  <c r="AA37" i="19"/>
  <c r="AA44" i="19" s="1"/>
  <c r="Y37" i="19"/>
  <c r="X37" i="19"/>
  <c r="Z37" i="19" s="1"/>
  <c r="W37" i="19"/>
  <c r="V37" i="19"/>
  <c r="V44" i="19" s="1"/>
  <c r="U37" i="19"/>
  <c r="T37" i="19"/>
  <c r="T44" i="19" s="1"/>
  <c r="S37" i="19"/>
  <c r="S44" i="19" s="1"/>
  <c r="R37" i="19"/>
  <c r="R44" i="19" s="1"/>
  <c r="Q37" i="19"/>
  <c r="P37" i="19"/>
  <c r="O37" i="19"/>
  <c r="N37" i="19"/>
  <c r="N44" i="19" s="1"/>
  <c r="M37" i="19"/>
  <c r="L37" i="19"/>
  <c r="L44" i="19" s="1"/>
  <c r="K37" i="19"/>
  <c r="K44" i="19" s="1"/>
  <c r="J37" i="19"/>
  <c r="J44" i="19" s="1"/>
  <c r="I37" i="19"/>
  <c r="H37" i="19"/>
  <c r="G37" i="19"/>
  <c r="F37" i="19"/>
  <c r="F44" i="19" s="1"/>
  <c r="E37" i="19"/>
  <c r="D37" i="19"/>
  <c r="D44" i="19" s="1"/>
  <c r="C37" i="19"/>
  <c r="C44" i="19" s="1"/>
  <c r="X26" i="19"/>
  <c r="P26" i="19"/>
  <c r="H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Z13" i="19" s="1"/>
  <c r="W13" i="19"/>
  <c r="V13" i="19"/>
  <c r="V26" i="19" s="1"/>
  <c r="V45" i="19" s="1"/>
  <c r="U13" i="19"/>
  <c r="T13" i="19"/>
  <c r="T26" i="19" s="1"/>
  <c r="T45" i="19" s="1"/>
  <c r="S13" i="19"/>
  <c r="R13" i="19"/>
  <c r="Q13" i="19"/>
  <c r="Q26" i="19" s="1"/>
  <c r="P13" i="19"/>
  <c r="O13" i="19"/>
  <c r="N13" i="19"/>
  <c r="N26" i="19" s="1"/>
  <c r="N45" i="19" s="1"/>
  <c r="M13" i="19"/>
  <c r="L13" i="19"/>
  <c r="L26" i="19" s="1"/>
  <c r="L45" i="19" s="1"/>
  <c r="K13" i="19"/>
  <c r="J13" i="19"/>
  <c r="I13" i="19"/>
  <c r="I26" i="19" s="1"/>
  <c r="H13" i="19"/>
  <c r="G13" i="19"/>
  <c r="F13" i="19"/>
  <c r="F26" i="19" s="1"/>
  <c r="F45" i="19" s="1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P45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R26" i="20"/>
  <c r="R45" i="20" s="1"/>
  <c r="P26" i="20"/>
  <c r="J26" i="20"/>
  <c r="J45" i="20" s="1"/>
  <c r="H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W26" i="20" s="1"/>
  <c r="V13" i="20"/>
  <c r="V26" i="20" s="1"/>
  <c r="V45" i="20" s="1"/>
  <c r="U13" i="20"/>
  <c r="U26" i="20" s="1"/>
  <c r="T13" i="20"/>
  <c r="T26" i="20" s="1"/>
  <c r="S13" i="20"/>
  <c r="R13" i="20"/>
  <c r="Q13" i="20"/>
  <c r="Q26" i="20" s="1"/>
  <c r="P13" i="20"/>
  <c r="O13" i="20"/>
  <c r="O26" i="20" s="1"/>
  <c r="N13" i="20"/>
  <c r="N26" i="20" s="1"/>
  <c r="N45" i="20" s="1"/>
  <c r="M13" i="20"/>
  <c r="M26" i="20" s="1"/>
  <c r="M45" i="20" s="1"/>
  <c r="L13" i="20"/>
  <c r="L26" i="20" s="1"/>
  <c r="K13" i="20"/>
  <c r="J13" i="20"/>
  <c r="I13" i="20"/>
  <c r="I26" i="20" s="1"/>
  <c r="H13" i="20"/>
  <c r="G13" i="20"/>
  <c r="G26" i="20" s="1"/>
  <c r="F13" i="20"/>
  <c r="F26" i="20" s="1"/>
  <c r="F45" i="20" s="1"/>
  <c r="E13" i="20"/>
  <c r="E26" i="20" s="1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X26" i="21"/>
  <c r="P26" i="21"/>
  <c r="J26" i="21"/>
  <c r="AA25" i="21"/>
  <c r="Y25" i="21"/>
  <c r="Z25" i="21" s="1"/>
  <c r="X25" i="21"/>
  <c r="W25" i="21"/>
  <c r="V25" i="21"/>
  <c r="U25" i="21"/>
  <c r="T25" i="21"/>
  <c r="T26" i="21" s="1"/>
  <c r="T45" i="21" s="1"/>
  <c r="S25" i="21"/>
  <c r="R25" i="21"/>
  <c r="Q25" i="21"/>
  <c r="P25" i="21"/>
  <c r="O25" i="21"/>
  <c r="N25" i="21"/>
  <c r="M25" i="21"/>
  <c r="L25" i="21"/>
  <c r="K25" i="21"/>
  <c r="J25" i="21"/>
  <c r="I25" i="21"/>
  <c r="H25" i="21"/>
  <c r="H26" i="21" s="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U13" i="21"/>
  <c r="U26" i="21" s="1"/>
  <c r="U45" i="21" s="1"/>
  <c r="T13" i="21"/>
  <c r="S13" i="21"/>
  <c r="S26" i="21" s="1"/>
  <c r="S45" i="21" s="1"/>
  <c r="R13" i="21"/>
  <c r="R26" i="21" s="1"/>
  <c r="Q13" i="21"/>
  <c r="Q26" i="21" s="1"/>
  <c r="P13" i="21"/>
  <c r="O13" i="21"/>
  <c r="O26" i="21" s="1"/>
  <c r="N13" i="21"/>
  <c r="M13" i="21"/>
  <c r="M26" i="21" s="1"/>
  <c r="M45" i="21" s="1"/>
  <c r="L13" i="21"/>
  <c r="K13" i="21"/>
  <c r="K26" i="21" s="1"/>
  <c r="K45" i="21" s="1"/>
  <c r="J13" i="21"/>
  <c r="I13" i="21"/>
  <c r="I26" i="21" s="1"/>
  <c r="H13" i="21"/>
  <c r="G13" i="21"/>
  <c r="G26" i="21" s="1"/>
  <c r="F13" i="21"/>
  <c r="E13" i="21"/>
  <c r="E26" i="21" s="1"/>
  <c r="E45" i="21" s="1"/>
  <c r="D13" i="2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O26" i="1"/>
  <c r="G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R45" i="1" s="1"/>
  <c r="Q13" i="1"/>
  <c r="Q26" i="1" s="1"/>
  <c r="P13" i="1"/>
  <c r="O13" i="1"/>
  <c r="N13" i="1"/>
  <c r="N26" i="1" s="1"/>
  <c r="M13" i="1"/>
  <c r="M26" i="1" s="1"/>
  <c r="L13" i="1"/>
  <c r="L26" i="1" s="1"/>
  <c r="L45" i="1" s="1"/>
  <c r="K13" i="1"/>
  <c r="K26" i="1" s="1"/>
  <c r="K45" i="1" s="1"/>
  <c r="J13" i="1"/>
  <c r="J26" i="1" s="1"/>
  <c r="I13" i="1"/>
  <c r="I26" i="1" s="1"/>
  <c r="H13" i="1"/>
  <c r="G13" i="1"/>
  <c r="F13" i="1"/>
  <c r="F26" i="1" s="1"/>
  <c r="E13" i="1"/>
  <c r="E26" i="1" s="1"/>
  <c r="D13" i="1"/>
  <c r="D26" i="1" s="1"/>
  <c r="D45" i="1" s="1"/>
  <c r="C13" i="1"/>
  <c r="C26" i="20" l="1"/>
  <c r="C45" i="20" s="1"/>
  <c r="H45" i="20"/>
  <c r="M44" i="17"/>
  <c r="J26" i="8"/>
  <c r="E44" i="15"/>
  <c r="E45" i="15" s="1"/>
  <c r="K26" i="20"/>
  <c r="K45" i="20" s="1"/>
  <c r="O44" i="20"/>
  <c r="E44" i="17"/>
  <c r="M44" i="13"/>
  <c r="S26" i="20"/>
  <c r="S45" i="20" s="1"/>
  <c r="N45" i="12"/>
  <c r="C26" i="1"/>
  <c r="C45" i="1" s="1"/>
  <c r="V45" i="1"/>
  <c r="O26" i="13"/>
  <c r="O45" i="13" s="1"/>
  <c r="M45" i="15"/>
  <c r="K44" i="6"/>
  <c r="F44" i="5"/>
  <c r="N44" i="5"/>
  <c r="V44" i="5"/>
  <c r="Y44" i="4"/>
  <c r="Y45" i="4" s="1"/>
  <c r="Z37" i="4"/>
  <c r="L26" i="10"/>
  <c r="I44" i="4"/>
  <c r="H44" i="18"/>
  <c r="H45" i="18" s="1"/>
  <c r="U45" i="17"/>
  <c r="J44" i="4"/>
  <c r="F44" i="2"/>
  <c r="E45" i="1"/>
  <c r="N45" i="18"/>
  <c r="F45" i="17"/>
  <c r="H44" i="17"/>
  <c r="T26" i="11"/>
  <c r="J44" i="11"/>
  <c r="J45" i="11" s="1"/>
  <c r="I44" i="5"/>
  <c r="G45" i="3"/>
  <c r="G44" i="2"/>
  <c r="F45" i="1"/>
  <c r="N45" i="1"/>
  <c r="W45" i="20"/>
  <c r="O45" i="18"/>
  <c r="X26" i="18"/>
  <c r="Z26" i="18" s="1"/>
  <c r="G26" i="17"/>
  <c r="G45" i="17" s="1"/>
  <c r="O26" i="17"/>
  <c r="O45" i="17" s="1"/>
  <c r="W26" i="17"/>
  <c r="K45" i="14"/>
  <c r="AA45" i="14"/>
  <c r="N44" i="14"/>
  <c r="C45" i="13"/>
  <c r="L26" i="12"/>
  <c r="L45" i="12" s="1"/>
  <c r="T26" i="12"/>
  <c r="T45" i="12" s="1"/>
  <c r="D26" i="9"/>
  <c r="L26" i="9"/>
  <c r="T26" i="9"/>
  <c r="F45" i="8"/>
  <c r="N26" i="8"/>
  <c r="N45" i="8" s="1"/>
  <c r="H26" i="7"/>
  <c r="P26" i="7"/>
  <c r="X26" i="7"/>
  <c r="G44" i="7"/>
  <c r="C45" i="6"/>
  <c r="E45" i="5"/>
  <c r="M26" i="5"/>
  <c r="M45" i="5" s="1"/>
  <c r="Y45" i="5"/>
  <c r="AA44" i="5"/>
  <c r="K26" i="3"/>
  <c r="F45" i="2"/>
  <c r="H44" i="2"/>
  <c r="H45" i="2" s="1"/>
  <c r="N45" i="17"/>
  <c r="U45" i="15"/>
  <c r="D26" i="11"/>
  <c r="D45" i="11" s="1"/>
  <c r="F44" i="6"/>
  <c r="R45" i="21"/>
  <c r="Z13" i="21"/>
  <c r="D45" i="16"/>
  <c r="L45" i="16"/>
  <c r="T45" i="16"/>
  <c r="I44" i="16"/>
  <c r="G45" i="15"/>
  <c r="O45" i="15"/>
  <c r="W45" i="15"/>
  <c r="Z44" i="14"/>
  <c r="L26" i="13"/>
  <c r="T26" i="13"/>
  <c r="T45" i="13" s="1"/>
  <c r="M26" i="12"/>
  <c r="K45" i="12"/>
  <c r="I44" i="12"/>
  <c r="Q44" i="12"/>
  <c r="M45" i="9"/>
  <c r="X44" i="7"/>
  <c r="Z44" i="7" s="1"/>
  <c r="Z37" i="7"/>
  <c r="L26" i="6"/>
  <c r="H44" i="6"/>
  <c r="V45" i="5"/>
  <c r="N26" i="5"/>
  <c r="K44" i="5"/>
  <c r="X26" i="3"/>
  <c r="I44" i="3"/>
  <c r="L26" i="2"/>
  <c r="D26" i="10"/>
  <c r="D45" i="10" s="1"/>
  <c r="W45" i="21"/>
  <c r="M45" i="17"/>
  <c r="F44" i="16"/>
  <c r="F45" i="16" s="1"/>
  <c r="N45" i="7"/>
  <c r="I26" i="6"/>
  <c r="F45" i="5"/>
  <c r="U45" i="1"/>
  <c r="V45" i="18"/>
  <c r="D45" i="12"/>
  <c r="H26" i="1"/>
  <c r="H45" i="1" s="1"/>
  <c r="P26" i="1"/>
  <c r="P45" i="1" s="1"/>
  <c r="X26" i="1"/>
  <c r="X45" i="1" s="1"/>
  <c r="Z45" i="1" s="1"/>
  <c r="AA45" i="21"/>
  <c r="I45" i="20"/>
  <c r="Q45" i="20"/>
  <c r="E44" i="20"/>
  <c r="E45" i="20" s="1"/>
  <c r="Y26" i="17"/>
  <c r="H45" i="15"/>
  <c r="X26" i="15"/>
  <c r="Z13" i="15"/>
  <c r="E45" i="14"/>
  <c r="M45" i="14"/>
  <c r="U45" i="14"/>
  <c r="K44" i="13"/>
  <c r="K45" i="13" s="1"/>
  <c r="F45" i="12"/>
  <c r="V45" i="12"/>
  <c r="O26" i="11"/>
  <c r="Q45" i="10"/>
  <c r="I26" i="7"/>
  <c r="Q26" i="7"/>
  <c r="Q45" i="7" s="1"/>
  <c r="X26" i="6"/>
  <c r="Z26" i="6" s="1"/>
  <c r="Y45" i="6"/>
  <c r="E45" i="3"/>
  <c r="M26" i="3"/>
  <c r="M45" i="3" s="1"/>
  <c r="AA45" i="3"/>
  <c r="T26" i="10"/>
  <c r="AA26" i="5"/>
  <c r="G45" i="21"/>
  <c r="U45" i="20"/>
  <c r="P44" i="18"/>
  <c r="P45" i="18" s="1"/>
  <c r="E45" i="17"/>
  <c r="N44" i="16"/>
  <c r="I26" i="13"/>
  <c r="N44" i="12"/>
  <c r="I44" i="11"/>
  <c r="I45" i="11" s="1"/>
  <c r="N26" i="4"/>
  <c r="N45" i="4" s="1"/>
  <c r="M45" i="1"/>
  <c r="F45" i="18"/>
  <c r="V45" i="17"/>
  <c r="P44" i="17"/>
  <c r="X44" i="15"/>
  <c r="Z44" i="15" s="1"/>
  <c r="Z37" i="15"/>
  <c r="Z13" i="14"/>
  <c r="L26" i="11"/>
  <c r="I45" i="1"/>
  <c r="Y45" i="1"/>
  <c r="D26" i="21"/>
  <c r="D45" i="21" s="1"/>
  <c r="L26" i="21"/>
  <c r="L45" i="21" s="1"/>
  <c r="AA26" i="20"/>
  <c r="AA45" i="20" s="1"/>
  <c r="J26" i="19"/>
  <c r="J45" i="19" s="1"/>
  <c r="R26" i="19"/>
  <c r="R45" i="19" s="1"/>
  <c r="E44" i="19"/>
  <c r="M44" i="19"/>
  <c r="U44" i="19"/>
  <c r="Z25" i="18"/>
  <c r="V45" i="16"/>
  <c r="N26" i="16"/>
  <c r="N45" i="16" s="1"/>
  <c r="L45" i="14"/>
  <c r="V45" i="13"/>
  <c r="L44" i="13"/>
  <c r="G45" i="12"/>
  <c r="O45" i="12"/>
  <c r="W45" i="12"/>
  <c r="J45" i="10"/>
  <c r="R45" i="10"/>
  <c r="AA26" i="10"/>
  <c r="AA45" i="10" s="1"/>
  <c r="D44" i="9"/>
  <c r="L44" i="9"/>
  <c r="T44" i="9"/>
  <c r="I26" i="8"/>
  <c r="I45" i="8" s="1"/>
  <c r="N44" i="8"/>
  <c r="V44" i="8"/>
  <c r="V45" i="8" s="1"/>
  <c r="C45" i="7"/>
  <c r="K45" i="7"/>
  <c r="S45" i="7"/>
  <c r="F45" i="6"/>
  <c r="N45" i="6"/>
  <c r="V45" i="6"/>
  <c r="J44" i="6"/>
  <c r="X44" i="4"/>
  <c r="K44" i="3"/>
  <c r="F45" i="14"/>
  <c r="V45" i="14"/>
  <c r="E45" i="10"/>
  <c r="U45" i="10"/>
  <c r="E45" i="9"/>
  <c r="U45" i="9"/>
  <c r="Z44" i="9"/>
  <c r="G44" i="9"/>
  <c r="W44" i="9"/>
  <c r="W45" i="9" s="1"/>
  <c r="D26" i="8"/>
  <c r="L26" i="8"/>
  <c r="E45" i="8"/>
  <c r="T45" i="7"/>
  <c r="H44" i="7"/>
  <c r="J26" i="6"/>
  <c r="J45" i="6" s="1"/>
  <c r="I26" i="3"/>
  <c r="Q26" i="3"/>
  <c r="Z25" i="3"/>
  <c r="N45" i="2"/>
  <c r="V45" i="2"/>
  <c r="F26" i="21"/>
  <c r="F45" i="21" s="1"/>
  <c r="N26" i="21"/>
  <c r="N45" i="21" s="1"/>
  <c r="V26" i="21"/>
  <c r="V45" i="21" s="1"/>
  <c r="Z50" i="21"/>
  <c r="X26" i="20"/>
  <c r="E26" i="19"/>
  <c r="M26" i="19"/>
  <c r="U26" i="19"/>
  <c r="U45" i="19" s="1"/>
  <c r="AA26" i="18"/>
  <c r="AA45" i="18" s="1"/>
  <c r="M44" i="18"/>
  <c r="U44" i="18"/>
  <c r="H26" i="17"/>
  <c r="H45" i="17" s="1"/>
  <c r="P26" i="17"/>
  <c r="X26" i="17"/>
  <c r="Z26" i="17" s="1"/>
  <c r="Q45" i="17"/>
  <c r="I26" i="16"/>
  <c r="Q26" i="16"/>
  <c r="Q45" i="16" s="1"/>
  <c r="Z25" i="16"/>
  <c r="J26" i="15"/>
  <c r="R26" i="15"/>
  <c r="R45" i="15" s="1"/>
  <c r="I26" i="15"/>
  <c r="I45" i="15" s="1"/>
  <c r="Q26" i="15"/>
  <c r="Q45" i="15" s="1"/>
  <c r="Y26" i="15"/>
  <c r="Y45" i="15" s="1"/>
  <c r="R44" i="15"/>
  <c r="G26" i="14"/>
  <c r="G45" i="14" s="1"/>
  <c r="O26" i="14"/>
  <c r="O45" i="14" s="1"/>
  <c r="W26" i="14"/>
  <c r="W45" i="14" s="1"/>
  <c r="N26" i="14"/>
  <c r="I45" i="12"/>
  <c r="Q45" i="12"/>
  <c r="Y45" i="12"/>
  <c r="C44" i="12"/>
  <c r="K44" i="12"/>
  <c r="AA44" i="12"/>
  <c r="AA45" i="12" s="1"/>
  <c r="N26" i="11"/>
  <c r="F45" i="10"/>
  <c r="F45" i="9"/>
  <c r="V45" i="9"/>
  <c r="Q44" i="9"/>
  <c r="Q45" i="9" s="1"/>
  <c r="M45" i="8"/>
  <c r="U45" i="8"/>
  <c r="Z37" i="8"/>
  <c r="E26" i="7"/>
  <c r="E45" i="7" s="1"/>
  <c r="U26" i="7"/>
  <c r="U45" i="7" s="1"/>
  <c r="J44" i="7"/>
  <c r="J45" i="7" s="1"/>
  <c r="R44" i="7"/>
  <c r="R45" i="7" s="1"/>
  <c r="I44" i="7"/>
  <c r="K26" i="6"/>
  <c r="K45" i="6" s="1"/>
  <c r="I26" i="5"/>
  <c r="Z25" i="5"/>
  <c r="R26" i="4"/>
  <c r="I26" i="4"/>
  <c r="I45" i="4" s="1"/>
  <c r="Q26" i="4"/>
  <c r="Y26" i="4"/>
  <c r="Z26" i="4" s="1"/>
  <c r="F44" i="3"/>
  <c r="F45" i="3" s="1"/>
  <c r="V44" i="3"/>
  <c r="V45" i="3" s="1"/>
  <c r="Z50" i="2"/>
  <c r="H45" i="21"/>
  <c r="P45" i="21"/>
  <c r="Z43" i="21"/>
  <c r="Z25" i="20"/>
  <c r="G26" i="19"/>
  <c r="O26" i="19"/>
  <c r="W26" i="19"/>
  <c r="W45" i="19" s="1"/>
  <c r="I44" i="19"/>
  <c r="Q44" i="19"/>
  <c r="Q45" i="19" s="1"/>
  <c r="Y44" i="19"/>
  <c r="E26" i="18"/>
  <c r="E45" i="18" s="1"/>
  <c r="M26" i="18"/>
  <c r="U26" i="18"/>
  <c r="U45" i="18" s="1"/>
  <c r="Z25" i="17"/>
  <c r="K45" i="16"/>
  <c r="S45" i="16"/>
  <c r="D44" i="15"/>
  <c r="L44" i="15"/>
  <c r="T44" i="15"/>
  <c r="Y26" i="14"/>
  <c r="Y45" i="14" s="1"/>
  <c r="S44" i="14"/>
  <c r="S45" i="14" s="1"/>
  <c r="AA44" i="14"/>
  <c r="E45" i="13"/>
  <c r="U45" i="13"/>
  <c r="I44" i="13"/>
  <c r="I45" i="13" s="1"/>
  <c r="M44" i="12"/>
  <c r="H45" i="11"/>
  <c r="P45" i="11"/>
  <c r="Z13" i="11"/>
  <c r="Z25" i="11"/>
  <c r="N44" i="11"/>
  <c r="Y44" i="10"/>
  <c r="Y45" i="10" s="1"/>
  <c r="Z50" i="10"/>
  <c r="G45" i="8"/>
  <c r="O45" i="8"/>
  <c r="W45" i="8"/>
  <c r="J44" i="8"/>
  <c r="D44" i="7"/>
  <c r="D45" i="7" s="1"/>
  <c r="L44" i="7"/>
  <c r="L45" i="7" s="1"/>
  <c r="T44" i="7"/>
  <c r="O45" i="6"/>
  <c r="K26" i="5"/>
  <c r="G44" i="5"/>
  <c r="D26" i="4"/>
  <c r="D45" i="4" s="1"/>
  <c r="L26" i="4"/>
  <c r="L45" i="4" s="1"/>
  <c r="T26" i="4"/>
  <c r="T45" i="4" s="1"/>
  <c r="P44" i="4"/>
  <c r="P45" i="4" s="1"/>
  <c r="L26" i="3"/>
  <c r="Z37" i="3"/>
  <c r="Z43" i="3"/>
  <c r="I26" i="2"/>
  <c r="Z25" i="2"/>
  <c r="Z25" i="1"/>
  <c r="C26" i="19"/>
  <c r="C45" i="19" s="1"/>
  <c r="K26" i="19"/>
  <c r="K45" i="19" s="1"/>
  <c r="S26" i="19"/>
  <c r="S45" i="19" s="1"/>
  <c r="W45" i="17"/>
  <c r="M45" i="13"/>
  <c r="Z13" i="1"/>
  <c r="X45" i="21"/>
  <c r="D45" i="20"/>
  <c r="L45" i="20"/>
  <c r="T45" i="20"/>
  <c r="Z43" i="18"/>
  <c r="X44" i="18"/>
  <c r="P45" i="17"/>
  <c r="Y44" i="17"/>
  <c r="Y45" i="17" s="1"/>
  <c r="Z37" i="17"/>
  <c r="Z13" i="16"/>
  <c r="X26" i="16"/>
  <c r="J44" i="1"/>
  <c r="J45" i="1" s="1"/>
  <c r="O45" i="1"/>
  <c r="Z26" i="21"/>
  <c r="G45" i="19"/>
  <c r="O45" i="19"/>
  <c r="H44" i="19"/>
  <c r="H45" i="19" s="1"/>
  <c r="P44" i="19"/>
  <c r="P45" i="19" s="1"/>
  <c r="X44" i="19"/>
  <c r="I45" i="18"/>
  <c r="Q45" i="18"/>
  <c r="J45" i="16"/>
  <c r="R45" i="16"/>
  <c r="H45" i="12"/>
  <c r="I45" i="21"/>
  <c r="Y44" i="21"/>
  <c r="Y45" i="21" s="1"/>
  <c r="Z37" i="21"/>
  <c r="G45" i="20"/>
  <c r="O45" i="20"/>
  <c r="X45" i="20"/>
  <c r="AA45" i="17"/>
  <c r="C45" i="16"/>
  <c r="E45" i="16"/>
  <c r="Q45" i="1"/>
  <c r="Z43" i="17"/>
  <c r="X44" i="17"/>
  <c r="AA45" i="1"/>
  <c r="J45" i="21"/>
  <c r="Y44" i="20"/>
  <c r="Z44" i="20" s="1"/>
  <c r="Z37" i="20"/>
  <c r="I45" i="19"/>
  <c r="Y45" i="19"/>
  <c r="Z26" i="19"/>
  <c r="I45" i="17"/>
  <c r="Q45" i="21"/>
  <c r="Y44" i="18"/>
  <c r="Y45" i="18" s="1"/>
  <c r="Z37" i="18"/>
  <c r="W45" i="1"/>
  <c r="G45" i="1"/>
  <c r="T45" i="1"/>
  <c r="Z44" i="1"/>
  <c r="O45" i="21"/>
  <c r="Z26" i="20"/>
  <c r="C45" i="18"/>
  <c r="K45" i="18"/>
  <c r="S45" i="18"/>
  <c r="J45" i="17"/>
  <c r="M45" i="16"/>
  <c r="X44" i="16"/>
  <c r="Z37" i="16"/>
  <c r="G26" i="16"/>
  <c r="G45" i="16" s="1"/>
  <c r="O26" i="16"/>
  <c r="O45" i="16" s="1"/>
  <c r="W26" i="16"/>
  <c r="W45" i="16" s="1"/>
  <c r="W44" i="16"/>
  <c r="F26" i="15"/>
  <c r="F45" i="15" s="1"/>
  <c r="N26" i="15"/>
  <c r="N45" i="15" s="1"/>
  <c r="V26" i="15"/>
  <c r="V45" i="15" s="1"/>
  <c r="X26" i="11"/>
  <c r="Z37" i="1"/>
  <c r="Y44" i="16"/>
  <c r="Y45" i="16" s="1"/>
  <c r="P45" i="15"/>
  <c r="X45" i="15"/>
  <c r="Z45" i="15" s="1"/>
  <c r="Z26" i="15"/>
  <c r="N45" i="14"/>
  <c r="P45" i="12"/>
  <c r="Z50" i="12"/>
  <c r="L45" i="10"/>
  <c r="T45" i="10"/>
  <c r="J45" i="15"/>
  <c r="J45" i="12"/>
  <c r="R45" i="12"/>
  <c r="R45" i="11"/>
  <c r="AA45" i="11"/>
  <c r="X45" i="14"/>
  <c r="Z45" i="14" s="1"/>
  <c r="J45" i="13"/>
  <c r="R45" i="13"/>
  <c r="AA45" i="13"/>
  <c r="S45" i="12"/>
  <c r="C45" i="12"/>
  <c r="C45" i="11"/>
  <c r="K45" i="11"/>
  <c r="S45" i="11"/>
  <c r="X44" i="10"/>
  <c r="Z37" i="10"/>
  <c r="D26" i="15"/>
  <c r="L26" i="15"/>
  <c r="L45" i="15" s="1"/>
  <c r="T26" i="15"/>
  <c r="T45" i="15" s="1"/>
  <c r="D44" i="14"/>
  <c r="T44" i="14"/>
  <c r="S45" i="13"/>
  <c r="L45" i="11"/>
  <c r="T45" i="11"/>
  <c r="F45" i="11"/>
  <c r="Z37" i="11"/>
  <c r="X44" i="11"/>
  <c r="Z44" i="11" s="1"/>
  <c r="H45" i="10"/>
  <c r="X45" i="8"/>
  <c r="Z26" i="8"/>
  <c r="D26" i="14"/>
  <c r="D45" i="14" s="1"/>
  <c r="T26" i="14"/>
  <c r="M45" i="11"/>
  <c r="G44" i="11"/>
  <c r="G45" i="11" s="1"/>
  <c r="O44" i="11"/>
  <c r="O45" i="11" s="1"/>
  <c r="W44" i="11"/>
  <c r="W45" i="11" s="1"/>
  <c r="V45" i="10"/>
  <c r="G44" i="10"/>
  <c r="G45" i="10" s="1"/>
  <c r="O44" i="10"/>
  <c r="O45" i="10" s="1"/>
  <c r="W44" i="10"/>
  <c r="W45" i="10" s="1"/>
  <c r="Y26" i="7"/>
  <c r="Y45" i="7" s="1"/>
  <c r="Z25" i="7"/>
  <c r="Q45" i="6"/>
  <c r="G44" i="13"/>
  <c r="G45" i="13" s="1"/>
  <c r="X44" i="13"/>
  <c r="Z44" i="13" s="1"/>
  <c r="X26" i="12"/>
  <c r="N45" i="10"/>
  <c r="P45" i="8"/>
  <c r="Y45" i="8"/>
  <c r="P45" i="6"/>
  <c r="T45" i="2"/>
  <c r="X26" i="13"/>
  <c r="I45" i="6"/>
  <c r="R45" i="8"/>
  <c r="AA45" i="8"/>
  <c r="J45" i="8"/>
  <c r="F45" i="7"/>
  <c r="M45" i="7"/>
  <c r="R45" i="6"/>
  <c r="AA45" i="6"/>
  <c r="H45" i="5"/>
  <c r="P45" i="5"/>
  <c r="I45" i="3"/>
  <c r="Q45" i="3"/>
  <c r="X26" i="10"/>
  <c r="Z13" i="10"/>
  <c r="G45" i="9"/>
  <c r="O45" i="9"/>
  <c r="C44" i="9"/>
  <c r="C45" i="9" s="1"/>
  <c r="S44" i="9"/>
  <c r="S45" i="9" s="1"/>
  <c r="AA44" i="9"/>
  <c r="AA45" i="9" s="1"/>
  <c r="C45" i="8"/>
  <c r="K45" i="8"/>
  <c r="S45" i="8"/>
  <c r="Z44" i="8"/>
  <c r="S45" i="6"/>
  <c r="I45" i="5"/>
  <c r="R45" i="4"/>
  <c r="Q45" i="4"/>
  <c r="J45" i="3"/>
  <c r="R45" i="3"/>
  <c r="H45" i="9"/>
  <c r="P45" i="9"/>
  <c r="X26" i="9"/>
  <c r="Z13" i="9"/>
  <c r="P45" i="7"/>
  <c r="X45" i="7"/>
  <c r="T45" i="6"/>
  <c r="J45" i="5"/>
  <c r="R45" i="5"/>
  <c r="AA45" i="5"/>
  <c r="C45" i="4"/>
  <c r="K45" i="4"/>
  <c r="S45" i="4"/>
  <c r="AA45" i="4"/>
  <c r="J45" i="4"/>
  <c r="S45" i="3"/>
  <c r="K45" i="3"/>
  <c r="P45" i="2"/>
  <c r="X45" i="2"/>
  <c r="Z45" i="2" s="1"/>
  <c r="H45" i="6"/>
  <c r="C45" i="5"/>
  <c r="S45" i="5"/>
  <c r="K45" i="5"/>
  <c r="I45" i="2"/>
  <c r="D44" i="6"/>
  <c r="D45" i="6" s="1"/>
  <c r="L44" i="6"/>
  <c r="T44" i="6"/>
  <c r="G26" i="5"/>
  <c r="G45" i="5" s="1"/>
  <c r="O26" i="5"/>
  <c r="O45" i="5" s="1"/>
  <c r="W26" i="5"/>
  <c r="W45" i="5" s="1"/>
  <c r="X26" i="5"/>
  <c r="X44" i="5"/>
  <c r="Z44" i="5" s="1"/>
  <c r="X45" i="3"/>
  <c r="Z50" i="3"/>
  <c r="Y26" i="2"/>
  <c r="Y45" i="2" s="1"/>
  <c r="Z13" i="2"/>
  <c r="Z37" i="2"/>
  <c r="X44" i="6"/>
  <c r="X45" i="4"/>
  <c r="Y26" i="3"/>
  <c r="Y45" i="3" s="1"/>
  <c r="Z50" i="7"/>
  <c r="D44" i="2"/>
  <c r="D45" i="2" s="1"/>
  <c r="L44" i="2"/>
  <c r="L45" i="2" s="1"/>
  <c r="T44" i="2"/>
  <c r="D44" i="8"/>
  <c r="D45" i="8" s="1"/>
  <c r="L44" i="8"/>
  <c r="L45" i="8" s="1"/>
  <c r="T44" i="8"/>
  <c r="T45" i="8" s="1"/>
  <c r="G26" i="7"/>
  <c r="G45" i="7" s="1"/>
  <c r="O26" i="7"/>
  <c r="O45" i="7" s="1"/>
  <c r="W26" i="7"/>
  <c r="W45" i="7" s="1"/>
  <c r="Z50" i="5"/>
  <c r="Z50" i="8"/>
  <c r="D44" i="3"/>
  <c r="D45" i="3" s="1"/>
  <c r="L44" i="3"/>
  <c r="L45" i="3" s="1"/>
  <c r="T44" i="3"/>
  <c r="T45" i="3" s="1"/>
  <c r="G26" i="2"/>
  <c r="G45" i="2" s="1"/>
  <c r="O26" i="2"/>
  <c r="O45" i="2" s="1"/>
  <c r="W26" i="2"/>
  <c r="W45" i="2" s="1"/>
  <c r="Y45" i="20" l="1"/>
  <c r="M45" i="12"/>
  <c r="I45" i="16"/>
  <c r="Z45" i="7"/>
  <c r="Z44" i="4"/>
  <c r="Z44" i="17"/>
  <c r="Z44" i="21"/>
  <c r="Z26" i="1"/>
  <c r="M45" i="19"/>
  <c r="I45" i="7"/>
  <c r="L45" i="13"/>
  <c r="T45" i="9"/>
  <c r="Z26" i="7"/>
  <c r="D45" i="15"/>
  <c r="L45" i="6"/>
  <c r="Z26" i="2"/>
  <c r="Z45" i="8"/>
  <c r="Z44" i="10"/>
  <c r="E45" i="19"/>
  <c r="Z26" i="14"/>
  <c r="L45" i="9"/>
  <c r="Z45" i="3"/>
  <c r="M45" i="18"/>
  <c r="D45" i="9"/>
  <c r="Z45" i="4"/>
  <c r="N45" i="11"/>
  <c r="N45" i="5"/>
  <c r="H45" i="7"/>
  <c r="Z26" i="10"/>
  <c r="X45" i="10"/>
  <c r="Z45" i="10" s="1"/>
  <c r="Z45" i="21"/>
  <c r="Z26" i="3"/>
  <c r="Z26" i="11"/>
  <c r="X45" i="11"/>
  <c r="Z45" i="11" s="1"/>
  <c r="Z26" i="9"/>
  <c r="X45" i="9"/>
  <c r="Z45" i="9" s="1"/>
  <c r="Z44" i="18"/>
  <c r="X45" i="18"/>
  <c r="Z45" i="18" s="1"/>
  <c r="X45" i="5"/>
  <c r="Z45" i="5" s="1"/>
  <c r="Z26" i="5"/>
  <c r="Z44" i="16"/>
  <c r="Z44" i="19"/>
  <c r="X45" i="19"/>
  <c r="Z45" i="19" s="1"/>
  <c r="Z44" i="6"/>
  <c r="X45" i="6"/>
  <c r="Z45" i="6" s="1"/>
  <c r="X45" i="16"/>
  <c r="Z45" i="16" s="1"/>
  <c r="Z26" i="16"/>
  <c r="X45" i="17"/>
  <c r="Z45" i="17" s="1"/>
  <c r="Z45" i="20"/>
  <c r="Z26" i="13"/>
  <c r="X45" i="13"/>
  <c r="Z45" i="13" s="1"/>
  <c r="Z26" i="12"/>
  <c r="X45" i="12"/>
  <c r="Z45" i="12" s="1"/>
  <c r="T45" i="14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<sst xmlns="http://schemas.openxmlformats.org/spreadsheetml/2006/main" count="2730" uniqueCount="100">
  <si>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</si>
  <si>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</si>
  <si>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</si>
  <si>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</si>
  <si>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</si>
  <si>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</si>
  <si>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</si>
  <si>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</si>
  <si>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</si>
  <si>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</si>
  <si>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</si>
  <si>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</si>
  <si>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</si>
  <si>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</si>
  <si>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</si>
  <si>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</si>
  <si>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</si>
  <si>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</si>
  <si>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</si>
  <si>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</si>
  <si>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</si>
  <si>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</si>
  <si>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</si>
  <si>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</si>
  <si>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</si>
  <si>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</si>
  <si>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</si>
  <si>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</si>
  <si>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</si>
  <si>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</si>
  <si>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</si>
  <si>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</si>
  <si>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</si>
  <si>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</si>
  <si>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</si>
  <si>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</si>
  <si>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</si>
  <si>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</si>
  <si>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</si>
  <si>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</si>
  <si>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</si>
  <si>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</si>
  <si>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</si>
  <si>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</si>
  <si>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</si>
  <si>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</si>
  <si>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</si>
  <si>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</si>
  <si>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</si>
  <si>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</si>
  <si>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</si>
  <si>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</si>
  <si>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</si>
  <si>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</si>
  <si>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</si>
  <si>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</si>
  <si>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</si>
  <si>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</si>
  <si>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</si>
  <si>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</si>
  <si>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</si>
  <si>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</si>
  <si>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</si>
  <si>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</si>
  <si>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</si>
  <si>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</si>
  <si>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</si>
  <si>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</si>
  <si>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</si>
  <si>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</si>
  <si>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</si>
  <si>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</si>
  <si>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</si>
  <si>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</si>
  <si>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</si>
  <si>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</si>
  <si>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1st Quarter ended 30 September 2024 (Figures Finalised as at 2024/10/25)</t>
  </si>
  <si>
    <t>Mpumalanga: Mkhondo (MP303) - Table C6 Quarterly Budget Statement - Financial Position ( Water management                                   ) for 1st Quarter ended 30 September 2024 (Figures Finalised as at 2024/10/25)</t>
  </si>
  <si>
    <t>Mpumalanga: Pixley Ka Seme (MP) (MP304) - Table C6 Quarterly Budget Statement - Financial Position ( Water management                                   ) for 1st Quarter ended 30 September 2024 (Figures Finalised as at 2024/10/25)</t>
  </si>
  <si>
    <t>Mpumalanga: Lekwa (MP305) - Table C6 Quarterly Budget Statement - Financial Position ( Water management                                   ) for 1st Quarter ended 30 September 2024 (Figures Finalised as at 2024/10/25)</t>
  </si>
  <si>
    <t>Mpumalanga: Dipaleseng (MP306) - Table C6 Quarterly Budget Statement - Financial Position ( Water management                                   ) for 1st Quarter ended 30 September 2024 (Figures Finalised as at 2024/10/25)</t>
  </si>
  <si>
    <t>Mpumalanga: Govan Mbeki (MP307) - Table C6 Quarterly Budget Statement - Financial Position ( Water management                                   ) for 1st Quarter ended 30 September 2024 (Figures Finalised as at 2024/10/25)</t>
  </si>
  <si>
    <t>Mpumalanga: Gert Sibande (DC30) - Table C6 Quarterly Budget Statement - Financial Position ( Water management                                   ) for 1st Quarter ended 30 September 2024 (Figures Finalised as at 2024/10/25)</t>
  </si>
  <si>
    <t>Mpumalanga: Victor Khanye (MP311) - Table C6 Quarterly Budget Statement - Financial Position ( Water management                                   ) for 1st Quarter ended 30 September 2024 (Figures Finalised as at 2024/10/25)</t>
  </si>
  <si>
    <t>Mpumalanga: Emalahleni (MP) (MP312) - Table C6 Quarterly Budget Statement - Financial Position ( Water management                                   ) for 1st Quarter ended 30 September 2024 (Figures Finalised as at 2024/10/25)</t>
  </si>
  <si>
    <t>Mpumalanga: Steve Tshwete (MP313) - Table C6 Quarterly Budget Statement - Financial Position ( Water management                                   ) for 1st Quarter ended 30 September 2024 (Figures Finalised as at 2024/10/25)</t>
  </si>
  <si>
    <t>Mpumalanga: Emakhazeni (MP314) - Table C6 Quarterly Budget Statement - Financial Position ( Water management                                   ) for 1st Quarter ended 30 September 2024 (Figures Finalised as at 2024/10/25)</t>
  </si>
  <si>
    <t>Mpumalanga: Thembisile Hani (MP315) - Table C6 Quarterly Budget Statement - Financial Position ( Water management                                   ) for 1st Quarter ended 30 September 2024 (Figures Finalised as at 2024/10/25)</t>
  </si>
  <si>
    <t>Mpumalanga: Dr J.S. Moroka (MP316) - Table C6 Quarterly Budget Statement - Financial Position ( Water management                                   ) for 1st Quarter ended 30 September 2024 (Figures Finalised as at 2024/10/25)</t>
  </si>
  <si>
    <t>Mpumalanga: Nkangala (DC31) - Table C6 Quarterly Budget Statement - Financial Position ( Water management                                   ) for 1st Quarter ended 30 September 2024 (Figures Finalised as at 2024/10/25)</t>
  </si>
  <si>
    <t>Mpumalanga: Thaba Chweu (MP321) - Table C6 Quarterly Budget Statement - Financial Position ( Water management                                   ) for 1st Quarter ended 30 September 2024 (Figures Finalised as at 2024/10/25)</t>
  </si>
  <si>
    <t>Mpumalanga: Nkomazi (MP324) - Table C6 Quarterly Budget Statement - Financial Position ( Water management                                   ) for 1st Quarter ended 30 September 2024 (Figures Finalised as at 2024/10/25)</t>
  </si>
  <si>
    <t>Mpumalanga: Bushbuckridge (MP325) - Table C6 Quarterly Budget Statement - Financial Position ( Water management                                   ) for 1st Quarter ended 30 September 2024 (Figures Finalised as at 2024/10/25)</t>
  </si>
  <si>
    <t>Mpumalanga: City of Mbombela (MP326) - Table C6 Quarterly Budget Statement - Financial Position ( Water management                                   ) for 1st Quarter ended 30 September 2024 (Figures Finalised as at 2024/10/25)</t>
  </si>
  <si>
    <t>Mpumalanga: Ehlanzeni (DC32)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</si>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</sst>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-1298021001</v>
      </c>
      <c r="D6" s="18"/>
      <c r="E6" s="19">
        <v>505084869</v>
      </c>
      <c r="F6" s="20">
        <v>505084869</v>
      </c>
      <c r="G6" s="20">
        <v>-2143003374</v>
      </c>
      <c r="H6" s="20">
        <v>-78334705</v>
      </c>
      <c r="I6" s="20">
        <v>-45283745</v>
      </c>
      <c r="J6" s="20">
        <v>-2266621824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-2266621824</v>
      </c>
      <c r="X6" s="20">
        <v>216080834</v>
      </c>
      <c r="Y6" s="20">
        <v>-2482702658</v>
      </c>
      <c r="Z6" s="21">
        <v>-1148.9693981836447</v>
      </c>
      <c r="AA6" s="22">
        <v>505084869</v>
      </c>
    </row>
    <row r="7" spans="1:27" ht="13.5" x14ac:dyDescent="0.25">
      <c r="A7" s="23" t="s">
        <v>35</v>
      </c>
      <c r="B7" s="17" t="s">
        <v>32</v>
      </c>
      <c r="C7" s="18">
        <v>1641863871</v>
      </c>
      <c r="D7" s="18"/>
      <c r="E7" s="19">
        <v>2092623995</v>
      </c>
      <c r="F7" s="20">
        <v>2092623995</v>
      </c>
      <c r="G7" s="20">
        <v>2484619503</v>
      </c>
      <c r="H7" s="20">
        <v>-239661272</v>
      </c>
      <c r="I7" s="20">
        <v>109368964</v>
      </c>
      <c r="J7" s="20">
        <v>2354327195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2354327195</v>
      </c>
      <c r="X7" s="20">
        <v>1869953056</v>
      </c>
      <c r="Y7" s="20">
        <v>484374139</v>
      </c>
      <c r="Z7" s="21">
        <v>25.90301063686168</v>
      </c>
      <c r="AA7" s="22">
        <v>2092623995</v>
      </c>
    </row>
    <row r="8" spans="1:27" ht="13.5" x14ac:dyDescent="0.25">
      <c r="A8" s="23" t="s">
        <v>36</v>
      </c>
      <c r="B8" s="17" t="s">
        <v>32</v>
      </c>
      <c r="C8" s="18">
        <v>-21499469</v>
      </c>
      <c r="D8" s="18"/>
      <c r="E8" s="19">
        <v>87881</v>
      </c>
      <c r="F8" s="20">
        <v>87881</v>
      </c>
      <c r="G8" s="20">
        <v>-22666180</v>
      </c>
      <c r="H8" s="20">
        <v>975348</v>
      </c>
      <c r="I8" s="20">
        <v>2755</v>
      </c>
      <c r="J8" s="20">
        <v>-21688077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-21688077</v>
      </c>
      <c r="X8" s="20">
        <v>21969</v>
      </c>
      <c r="Y8" s="20">
        <v>-21710046</v>
      </c>
      <c r="Z8" s="21">
        <v>-98821.27543356549</v>
      </c>
      <c r="AA8" s="22">
        <v>87881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-108275520</v>
      </c>
      <c r="D10" s="18"/>
      <c r="E10" s="19">
        <v>-488721314</v>
      </c>
      <c r="F10" s="20">
        <v>-488721314</v>
      </c>
      <c r="G10" s="20">
        <v>-150890764</v>
      </c>
      <c r="H10" s="20">
        <v>-3460432</v>
      </c>
      <c r="I10" s="20">
        <v>-5986090</v>
      </c>
      <c r="J10" s="20">
        <v>-160337286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-160337286</v>
      </c>
      <c r="X10" s="20">
        <v>-102620405</v>
      </c>
      <c r="Y10" s="20">
        <v>-57716881</v>
      </c>
      <c r="Z10" s="21">
        <v>56.243084404120211</v>
      </c>
      <c r="AA10" s="22">
        <v>-488721314</v>
      </c>
    </row>
    <row r="11" spans="1:27" ht="13.5" x14ac:dyDescent="0.25">
      <c r="A11" s="23" t="s">
        <v>39</v>
      </c>
      <c r="B11" s="17" t="s">
        <v>32</v>
      </c>
      <c r="C11" s="18">
        <v>826908080</v>
      </c>
      <c r="D11" s="18"/>
      <c r="E11" s="19">
        <v>56950598</v>
      </c>
      <c r="F11" s="20">
        <v>56950598</v>
      </c>
      <c r="G11" s="24">
        <v>864204913</v>
      </c>
      <c r="H11" s="24">
        <v>9928998</v>
      </c>
      <c r="I11" s="24">
        <v>9670926</v>
      </c>
      <c r="J11" s="20">
        <v>883804837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883804837</v>
      </c>
      <c r="X11" s="20">
        <v>21952230</v>
      </c>
      <c r="Y11" s="24">
        <v>861852607</v>
      </c>
      <c r="Z11" s="25">
        <v>3926.0367033326452</v>
      </c>
      <c r="AA11" s="26">
        <v>56950598</v>
      </c>
    </row>
    <row r="12" spans="1:27" ht="13.5" x14ac:dyDescent="0.25">
      <c r="A12" s="23" t="s">
        <v>40</v>
      </c>
      <c r="B12" s="17" t="s">
        <v>32</v>
      </c>
      <c r="C12" s="18">
        <v>-24213706</v>
      </c>
      <c r="D12" s="18"/>
      <c r="E12" s="19">
        <v>-497508</v>
      </c>
      <c r="F12" s="20">
        <v>-497508</v>
      </c>
      <c r="G12" s="20">
        <v>-100434402</v>
      </c>
      <c r="H12" s="20"/>
      <c r="I12" s="20"/>
      <c r="J12" s="20">
        <v>-100434402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-100434402</v>
      </c>
      <c r="X12" s="20">
        <v>-497508</v>
      </c>
      <c r="Y12" s="20">
        <v>-99936894</v>
      </c>
      <c r="Z12" s="21">
        <v>20087.494874454278</v>
      </c>
      <c r="AA12" s="22">
        <v>-497508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1016762255</v>
      </c>
      <c r="D13" s="29">
        <f>SUM(D6:D12)</f>
        <v>0</v>
      </c>
      <c r="E13" s="30">
        <f t="shared" si="0"/>
        <v>2165528521</v>
      </c>
      <c r="F13" s="31">
        <f t="shared" si="0"/>
        <v>2165528521</v>
      </c>
      <c r="G13" s="31">
        <f t="shared" si="0"/>
        <v>931829696</v>
      </c>
      <c r="H13" s="31">
        <f t="shared" si="0"/>
        <v>-310552063</v>
      </c>
      <c r="I13" s="31">
        <f t="shared" si="0"/>
        <v>67772810</v>
      </c>
      <c r="J13" s="31">
        <f t="shared" si="0"/>
        <v>689050443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689050443</v>
      </c>
      <c r="X13" s="31">
        <f t="shared" si="0"/>
        <v>2004890176</v>
      </c>
      <c r="Y13" s="31">
        <f t="shared" si="0"/>
        <v>-1315839733</v>
      </c>
      <c r="Z13" s="32">
        <f>+IF(X13&lt;&gt;0,+(Y13/X13)*100,0)</f>
        <v>-65.63151182800749</v>
      </c>
      <c r="AA13" s="33">
        <f>SUM(AA6:AA12)</f>
        <v>2165528521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13636275714</v>
      </c>
      <c r="D17" s="18"/>
      <c r="E17" s="19">
        <v>7010920548</v>
      </c>
      <c r="F17" s="20">
        <v>7010920548</v>
      </c>
      <c r="G17" s="24">
        <v>7322981302</v>
      </c>
      <c r="H17" s="24">
        <v>1856643686</v>
      </c>
      <c r="I17" s="24">
        <v>8818394</v>
      </c>
      <c r="J17" s="20">
        <v>9188443382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9188443382</v>
      </c>
      <c r="X17" s="20">
        <v>3328375246</v>
      </c>
      <c r="Y17" s="24">
        <v>5860068136</v>
      </c>
      <c r="Z17" s="25">
        <v>176.06392617667004</v>
      </c>
      <c r="AA17" s="26">
        <v>7010920548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23455</v>
      </c>
      <c r="X21" s="20">
        <v>12501</v>
      </c>
      <c r="Y21" s="20">
        <v>10954</v>
      </c>
      <c r="Z21" s="21">
        <v>87.62499000079994</v>
      </c>
      <c r="AA21" s="22">
        <v>50000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13636269699</v>
      </c>
      <c r="D25" s="29">
        <f t="shared" ref="D25:Y25" si="1">SUM(D15:D24)</f>
        <v>0</v>
      </c>
      <c r="E25" s="35">
        <f t="shared" si="1"/>
        <v>7010970548</v>
      </c>
      <c r="F25" s="36">
        <f t="shared" si="1"/>
        <v>7010970548</v>
      </c>
      <c r="G25" s="36">
        <f t="shared" si="1"/>
        <v>7322978895</v>
      </c>
      <c r="H25" s="36">
        <f t="shared" si="1"/>
        <v>1856640078</v>
      </c>
      <c r="I25" s="36">
        <f t="shared" si="1"/>
        <v>8818394</v>
      </c>
      <c r="J25" s="36">
        <f t="shared" si="1"/>
        <v>9188437367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9188437367</v>
      </c>
      <c r="X25" s="36">
        <f t="shared" si="1"/>
        <v>3328387747</v>
      </c>
      <c r="Y25" s="36">
        <f t="shared" si="1"/>
        <v>5860049620</v>
      </c>
      <c r="Z25" s="37">
        <f>+IF(X25&lt;&gt;0,+(Y25/X25)*100,0)</f>
        <v>176.06270859763504</v>
      </c>
      <c r="AA25" s="38">
        <f>SUM(AA15:AA24)</f>
        <v>7010970548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14653031954</v>
      </c>
      <c r="D26" s="29">
        <f>+D13+D25</f>
        <v>0</v>
      </c>
      <c r="E26" s="30">
        <f t="shared" si="2"/>
        <v>9176499069</v>
      </c>
      <c r="F26" s="31">
        <f t="shared" si="2"/>
        <v>9176499069</v>
      </c>
      <c r="G26" s="31">
        <f t="shared" si="2"/>
        <v>8254808591</v>
      </c>
      <c r="H26" s="31">
        <f t="shared" si="2"/>
        <v>1546088015</v>
      </c>
      <c r="I26" s="31">
        <f t="shared" si="2"/>
        <v>76591204</v>
      </c>
      <c r="J26" s="31">
        <f t="shared" si="2"/>
        <v>9877487810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9877487810</v>
      </c>
      <c r="X26" s="31">
        <f t="shared" si="2"/>
        <v>5333277923</v>
      </c>
      <c r="Y26" s="31">
        <f t="shared" si="2"/>
        <v>4544209887</v>
      </c>
      <c r="Z26" s="32">
        <f>+IF(X26&lt;&gt;0,+(Y26/X26)*100,0)</f>
        <v>85.204820611408437</v>
      </c>
      <c r="AA26" s="33">
        <f>+AA13+AA25</f>
        <v>9176499069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16179410</v>
      </c>
      <c r="D31" s="18"/>
      <c r="E31" s="19">
        <v>64842599</v>
      </c>
      <c r="F31" s="20">
        <v>64842599</v>
      </c>
      <c r="G31" s="20">
        <v>15261938</v>
      </c>
      <c r="H31" s="20">
        <v>-423559</v>
      </c>
      <c r="I31" s="20">
        <v>-3286</v>
      </c>
      <c r="J31" s="20">
        <v>14835093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14835093</v>
      </c>
      <c r="X31" s="20">
        <v>58707523</v>
      </c>
      <c r="Y31" s="20">
        <v>-43872430</v>
      </c>
      <c r="Z31" s="21">
        <v>-74.73050770682319</v>
      </c>
      <c r="AA31" s="22">
        <v>64842599</v>
      </c>
    </row>
    <row r="32" spans="1:27" ht="13.5" x14ac:dyDescent="0.25">
      <c r="A32" s="23" t="s">
        <v>59</v>
      </c>
      <c r="B32" s="17" t="s">
        <v>32</v>
      </c>
      <c r="C32" s="18">
        <v>2252941075</v>
      </c>
      <c r="D32" s="18"/>
      <c r="E32" s="19">
        <v>-222535753</v>
      </c>
      <c r="F32" s="20">
        <v>-222535753</v>
      </c>
      <c r="G32" s="20">
        <v>2212886959</v>
      </c>
      <c r="H32" s="20">
        <v>30498658</v>
      </c>
      <c r="I32" s="20">
        <v>10751082</v>
      </c>
      <c r="J32" s="20">
        <v>2254136699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2254136699</v>
      </c>
      <c r="X32" s="20">
        <v>-45780146</v>
      </c>
      <c r="Y32" s="20">
        <v>2299916845</v>
      </c>
      <c r="Z32" s="21">
        <v>-5023.8302975267925</v>
      </c>
      <c r="AA32" s="22">
        <v>-222535753</v>
      </c>
    </row>
    <row r="33" spans="1:27" ht="13.5" x14ac:dyDescent="0.25">
      <c r="A33" s="23" t="s">
        <v>60</v>
      </c>
      <c r="B33" s="17" t="s">
        <v>32</v>
      </c>
      <c r="C33" s="18">
        <v>-417726493</v>
      </c>
      <c r="D33" s="18"/>
      <c r="E33" s="19">
        <v>22303237</v>
      </c>
      <c r="F33" s="20">
        <v>22303237</v>
      </c>
      <c r="G33" s="20">
        <v>-540505256</v>
      </c>
      <c r="H33" s="20">
        <v>113727179</v>
      </c>
      <c r="I33" s="20">
        <v>155478238</v>
      </c>
      <c r="J33" s="20">
        <v>-271299839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-271299839</v>
      </c>
      <c r="X33" s="20">
        <v>14271974</v>
      </c>
      <c r="Y33" s="20">
        <v>-285571813</v>
      </c>
      <c r="Z33" s="21">
        <v>-2000.9272228214541</v>
      </c>
      <c r="AA33" s="22">
        <v>22303237</v>
      </c>
    </row>
    <row r="34" spans="1:27" ht="13.5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792276041</v>
      </c>
      <c r="D35" s="18"/>
      <c r="E35" s="19">
        <v>176459880</v>
      </c>
      <c r="F35" s="20">
        <v>176459880</v>
      </c>
      <c r="G35" s="20">
        <v>910375011</v>
      </c>
      <c r="H35" s="20">
        <v>11491719</v>
      </c>
      <c r="I35" s="20">
        <v>16084135</v>
      </c>
      <c r="J35" s="20">
        <v>937950865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937950865</v>
      </c>
      <c r="X35" s="20">
        <v>61961603</v>
      </c>
      <c r="Y35" s="20">
        <v>875989262</v>
      </c>
      <c r="Z35" s="21">
        <v>1413.7614580436211</v>
      </c>
      <c r="AA35" s="22">
        <v>176459880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2643627851</v>
      </c>
      <c r="D37" s="29">
        <f t="shared" ref="D37:Y37" si="3">SUM(D29:D36)</f>
        <v>0</v>
      </c>
      <c r="E37" s="30">
        <f t="shared" si="3"/>
        <v>41069963</v>
      </c>
      <c r="F37" s="31">
        <f t="shared" si="3"/>
        <v>41069963</v>
      </c>
      <c r="G37" s="31">
        <f t="shared" si="3"/>
        <v>2597976470</v>
      </c>
      <c r="H37" s="31">
        <f t="shared" si="3"/>
        <v>155293997</v>
      </c>
      <c r="I37" s="31">
        <f t="shared" si="3"/>
        <v>182310169</v>
      </c>
      <c r="J37" s="31">
        <f t="shared" si="3"/>
        <v>2935580636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2935580636</v>
      </c>
      <c r="X37" s="31">
        <f t="shared" si="3"/>
        <v>89160954</v>
      </c>
      <c r="Y37" s="31">
        <f t="shared" si="3"/>
        <v>2846419682</v>
      </c>
      <c r="Z37" s="32">
        <f>+IF(X37&lt;&gt;0,+(Y37/X37)*100,0)</f>
        <v>3192.4509040134317</v>
      </c>
      <c r="AA37" s="33">
        <f>SUM(AA29:AA36)</f>
        <v>41069963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74097</v>
      </c>
      <c r="Y40" s="20">
        <v>-74097</v>
      </c>
      <c r="Z40" s="21">
        <v>-100</v>
      </c>
      <c r="AA40" s="22">
        <v>243837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102972</v>
      </c>
      <c r="Y42" s="20">
        <v>-102972</v>
      </c>
      <c r="Z42" s="21">
        <v>-100</v>
      </c>
      <c r="AA42" s="22">
        <v>565282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177069</v>
      </c>
      <c r="Y43" s="36">
        <f t="shared" si="4"/>
        <v>-177069</v>
      </c>
      <c r="Z43" s="37">
        <f>+IF(X43&lt;&gt;0,+(Y43/X43)*100,0)</f>
        <v>-100</v>
      </c>
      <c r="AA43" s="38">
        <f>SUM(AA39:AA42)</f>
        <v>809119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2643627851</v>
      </c>
      <c r="D44" s="29">
        <f>+D37+D43</f>
        <v>0</v>
      </c>
      <c r="E44" s="30">
        <f t="shared" si="5"/>
        <v>41879082</v>
      </c>
      <c r="F44" s="31">
        <f t="shared" si="5"/>
        <v>41879082</v>
      </c>
      <c r="G44" s="31">
        <f t="shared" si="5"/>
        <v>2597976470</v>
      </c>
      <c r="H44" s="31">
        <f t="shared" si="5"/>
        <v>155293997</v>
      </c>
      <c r="I44" s="31">
        <f t="shared" si="5"/>
        <v>182310169</v>
      </c>
      <c r="J44" s="31">
        <f t="shared" si="5"/>
        <v>2935580636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2935580636</v>
      </c>
      <c r="X44" s="31">
        <f t="shared" si="5"/>
        <v>89338023</v>
      </c>
      <c r="Y44" s="31">
        <f t="shared" si="5"/>
        <v>2846242613</v>
      </c>
      <c r="Z44" s="32">
        <f>+IF(X44&lt;&gt;0,+(Y44/X44)*100,0)</f>
        <v>3185.9252280521141</v>
      </c>
      <c r="AA44" s="33">
        <f>+AA37+AA43</f>
        <v>41879082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12009404103</v>
      </c>
      <c r="D45" s="42">
        <f t="shared" si="6"/>
        <v>0</v>
      </c>
      <c r="E45" s="43">
        <f t="shared" si="6"/>
        <v>9134619987</v>
      </c>
      <c r="F45" s="44">
        <f t="shared" si="6"/>
        <v>9134619987</v>
      </c>
      <c r="G45" s="44">
        <f t="shared" si="6"/>
        <v>5656832121</v>
      </c>
      <c r="H45" s="44">
        <f t="shared" si="6"/>
        <v>1390794018</v>
      </c>
      <c r="I45" s="44">
        <f t="shared" si="6"/>
        <v>-105718965</v>
      </c>
      <c r="J45" s="44">
        <f t="shared" si="6"/>
        <v>6941907174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6941907174</v>
      </c>
      <c r="X45" s="44">
        <f t="shared" si="6"/>
        <v>5243939900</v>
      </c>
      <c r="Y45" s="44">
        <f t="shared" si="6"/>
        <v>1697967274</v>
      </c>
      <c r="Z45" s="45">
        <f>+IF(X45&lt;&gt;0,+(Y45/X45)*100,0)</f>
        <v>32.379609728174039</v>
      </c>
      <c r="AA45" s="46">
        <f>+AA26-AA44</f>
        <v>9134619987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2998508143</v>
      </c>
      <c r="D47" s="18"/>
      <c r="E47" s="19">
        <v>22478292</v>
      </c>
      <c r="F47" s="20">
        <v>22478292</v>
      </c>
      <c r="G47" s="20">
        <v>5239629650</v>
      </c>
      <c r="H47" s="20">
        <v>-2230743759</v>
      </c>
      <c r="I47" s="20">
        <v>-34511957</v>
      </c>
      <c r="J47" s="20">
        <v>2974373934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2974373934</v>
      </c>
      <c r="X47" s="20">
        <v>1166702</v>
      </c>
      <c r="Y47" s="20">
        <v>2973207232</v>
      </c>
      <c r="Z47" s="47">
        <v>254838.61620190932</v>
      </c>
      <c r="AA47" s="22">
        <v>22478292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2998508143</v>
      </c>
      <c r="D50" s="50">
        <f t="shared" ref="D50:Y50" si="7">SUM(D47:D49)</f>
        <v>0</v>
      </c>
      <c r="E50" s="51">
        <f t="shared" si="7"/>
        <v>22478292</v>
      </c>
      <c r="F50" s="52">
        <f t="shared" si="7"/>
        <v>22478292</v>
      </c>
      <c r="G50" s="52">
        <f t="shared" si="7"/>
        <v>5239629650</v>
      </c>
      <c r="H50" s="52">
        <f t="shared" si="7"/>
        <v>-2230743759</v>
      </c>
      <c r="I50" s="52">
        <f t="shared" si="7"/>
        <v>-34511957</v>
      </c>
      <c r="J50" s="52">
        <f t="shared" si="7"/>
        <v>2974373934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2974373934</v>
      </c>
      <c r="X50" s="52">
        <f t="shared" si="7"/>
        <v>1166702</v>
      </c>
      <c r="Y50" s="52">
        <f t="shared" si="7"/>
        <v>2973207232</v>
      </c>
      <c r="Z50" s="53">
        <f>+IF(X50&lt;&gt;0,+(Y50/X50)*100,0)</f>
        <v>254838.61620190932</v>
      </c>
      <c r="AA50" s="54">
        <f>SUM(AA47:AA49)</f>
        <v>22478292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-46105665</v>
      </c>
      <c r="G6" s="20">
        <v>-28249098</v>
      </c>
      <c r="H6" s="20">
        <v>-36616</v>
      </c>
      <c r="I6" s="20">
        <v>-87329</v>
      </c>
      <c r="J6" s="20">
        <v>-28373043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-28373043</v>
      </c>
      <c r="X6" s="20">
        <v>-11526414</v>
      </c>
      <c r="Y6" s="20">
        <v>-16846629</v>
      </c>
      <c r="Z6" s="21">
        <v>146.15672315778349</v>
      </c>
      <c r="AA6" s="22">
        <v>-46105665</v>
      </c>
    </row>
    <row r="7" spans="1:27" ht="13.5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6137745</v>
      </c>
      <c r="G7" s="20">
        <v>17588433</v>
      </c>
      <c r="H7" s="20">
        <v>-360207</v>
      </c>
      <c r="I7" s="20">
        <v>1319459</v>
      </c>
      <c r="J7" s="20">
        <v>18547685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18547685</v>
      </c>
      <c r="X7" s="20">
        <v>1534437</v>
      </c>
      <c r="Y7" s="20">
        <v>17013248</v>
      </c>
      <c r="Z7" s="21">
        <v>1108.7615848679352</v>
      </c>
      <c r="AA7" s="22">
        <v>6137745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/>
      <c r="G10" s="20">
        <v>-3985611</v>
      </c>
      <c r="H10" s="20">
        <v>-104680</v>
      </c>
      <c r="I10" s="20">
        <v>-802298</v>
      </c>
      <c r="J10" s="20">
        <v>-4892589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-4892589</v>
      </c>
      <c r="X10" s="20"/>
      <c r="Y10" s="20">
        <v>-4892589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878</v>
      </c>
      <c r="X11" s="20"/>
      <c r="Y11" s="24">
        <v>878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-39967920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-14717069</v>
      </c>
      <c r="X13" s="31">
        <f t="shared" si="0"/>
        <v>-9991977</v>
      </c>
      <c r="Y13" s="31">
        <f t="shared" si="0"/>
        <v>-4725092</v>
      </c>
      <c r="Z13" s="32">
        <f>+IF(X13&lt;&gt;0,+(Y13/X13)*100,0)</f>
        <v>47.288859852259471</v>
      </c>
      <c r="AA13" s="33">
        <f>SUM(AA6:AA12)</f>
        <v>-39967920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-2743920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94904787</v>
      </c>
      <c r="X17" s="20">
        <v>-685980</v>
      </c>
      <c r="Y17" s="24">
        <v>95590767</v>
      </c>
      <c r="Z17" s="25">
        <v>-13934.920405842735</v>
      </c>
      <c r="AA17" s="26">
        <v>-2743920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-2743920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94904787</v>
      </c>
      <c r="X25" s="36">
        <f t="shared" si="1"/>
        <v>-685980</v>
      </c>
      <c r="Y25" s="36">
        <f t="shared" si="1"/>
        <v>95590767</v>
      </c>
      <c r="Z25" s="37">
        <f>+IF(X25&lt;&gt;0,+(Y25/X25)*100,0)</f>
        <v>-13934.920405842735</v>
      </c>
      <c r="AA25" s="38">
        <f>SUM(AA15:AA24)</f>
        <v>-2743920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-42711840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80187718</v>
      </c>
      <c r="X26" s="31">
        <f t="shared" si="2"/>
        <v>-10677957</v>
      </c>
      <c r="Y26" s="31">
        <f t="shared" si="2"/>
        <v>90865675</v>
      </c>
      <c r="Z26" s="32">
        <f>+IF(X26&lt;&gt;0,+(Y26/X26)*100,0)</f>
        <v>-850.96498328285077</v>
      </c>
      <c r="AA26" s="33">
        <f>+AA13+AA25</f>
        <v>-42711840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-10618</v>
      </c>
      <c r="X31" s="20"/>
      <c r="Y31" s="20">
        <v>-10618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7453999</v>
      </c>
      <c r="G32" s="20">
        <v>1409459</v>
      </c>
      <c r="H32" s="20">
        <v>254627</v>
      </c>
      <c r="I32" s="20">
        <v>-95209</v>
      </c>
      <c r="J32" s="20">
        <v>1568877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1568877</v>
      </c>
      <c r="X32" s="20">
        <v>1863504</v>
      </c>
      <c r="Y32" s="20">
        <v>-294627</v>
      </c>
      <c r="Z32" s="21">
        <v>-15.810376580892772</v>
      </c>
      <c r="AA32" s="22">
        <v>7453999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2251051</v>
      </c>
      <c r="X35" s="20">
        <v>636735</v>
      </c>
      <c r="Y35" s="20">
        <v>1614316</v>
      </c>
      <c r="Z35" s="21">
        <v>253.53027554634187</v>
      </c>
      <c r="AA35" s="22">
        <v>2546947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10000946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3809310</v>
      </c>
      <c r="X37" s="31">
        <f t="shared" si="3"/>
        <v>2500239</v>
      </c>
      <c r="Y37" s="31">
        <f t="shared" si="3"/>
        <v>1309071</v>
      </c>
      <c r="Z37" s="32">
        <f>+IF(X37&lt;&gt;0,+(Y37/X37)*100,0)</f>
        <v>52.357834591013095</v>
      </c>
      <c r="AA37" s="33">
        <f>SUM(AA29:AA36)</f>
        <v>10000946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10000946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3809310</v>
      </c>
      <c r="X44" s="31">
        <f t="shared" si="5"/>
        <v>2500239</v>
      </c>
      <c r="Y44" s="31">
        <f t="shared" si="5"/>
        <v>1309071</v>
      </c>
      <c r="Z44" s="32">
        <f>+IF(X44&lt;&gt;0,+(Y44/X44)*100,0)</f>
        <v>52.357834591013095</v>
      </c>
      <c r="AA44" s="33">
        <f>+AA37+AA43</f>
        <v>10000946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-52712786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76378408</v>
      </c>
      <c r="X45" s="44">
        <f t="shared" si="6"/>
        <v>-13178196</v>
      </c>
      <c r="Y45" s="44">
        <f t="shared" si="6"/>
        <v>89556604</v>
      </c>
      <c r="Z45" s="45">
        <f>+IF(X45&lt;&gt;0,+(Y45/X45)*100,0)</f>
        <v>-679.58166656498349</v>
      </c>
      <c r="AA45" s="46">
        <f>+AA26-AA44</f>
        <v>-52712786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-52712785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-121947102</v>
      </c>
      <c r="X47" s="20">
        <v>-13178196</v>
      </c>
      <c r="Y47" s="20">
        <v>-108768906</v>
      </c>
      <c r="Z47" s="47">
        <v>825.37022518104914</v>
      </c>
      <c r="AA47" s="22">
        <v>-52712785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-52712785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-121947102</v>
      </c>
      <c r="X50" s="52">
        <f t="shared" si="7"/>
        <v>-13178196</v>
      </c>
      <c r="Y50" s="52">
        <f t="shared" si="7"/>
        <v>-108768906</v>
      </c>
      <c r="Z50" s="53">
        <f>+IF(X50&lt;&gt;0,+(Y50/X50)*100,0)</f>
        <v>825.37022518104914</v>
      </c>
      <c r="AA50" s="54">
        <f>SUM(AA47:AA49)</f>
        <v>-52712785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65004142</v>
      </c>
      <c r="D7" s="18"/>
      <c r="E7" s="19">
        <v>-95101945</v>
      </c>
      <c r="F7" s="20">
        <v>-95101945</v>
      </c>
      <c r="G7" s="20">
        <v>98365017</v>
      </c>
      <c r="H7" s="20">
        <v>-22084676</v>
      </c>
      <c r="I7" s="20">
        <v>7462573</v>
      </c>
      <c r="J7" s="20">
        <v>83742914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83742914</v>
      </c>
      <c r="X7" s="20">
        <v>-23775480</v>
      </c>
      <c r="Y7" s="20">
        <v>107518394</v>
      </c>
      <c r="Z7" s="21">
        <v>-452.22386256765373</v>
      </c>
      <c r="AA7" s="22">
        <v>-95101945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5686</v>
      </c>
      <c r="X10" s="20"/>
      <c r="Y10" s="20">
        <v>5686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65004142</v>
      </c>
      <c r="D13" s="29">
        <f>SUM(D6:D12)</f>
        <v>0</v>
      </c>
      <c r="E13" s="30">
        <f t="shared" si="0"/>
        <v>-95101945</v>
      </c>
      <c r="F13" s="31">
        <f t="shared" si="0"/>
        <v>-95101945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83748600</v>
      </c>
      <c r="X13" s="31">
        <f t="shared" si="0"/>
        <v>-23775480</v>
      </c>
      <c r="Y13" s="31">
        <f t="shared" si="0"/>
        <v>107524080</v>
      </c>
      <c r="Z13" s="32">
        <f>+IF(X13&lt;&gt;0,+(Y13/X13)*100,0)</f>
        <v>-452.24777796284241</v>
      </c>
      <c r="AA13" s="33">
        <f>SUM(AA6:AA12)</f>
        <v>-95101945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931808942</v>
      </c>
      <c r="D17" s="18"/>
      <c r="E17" s="19">
        <v>931485026</v>
      </c>
      <c r="F17" s="20">
        <v>931485026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957482122</v>
      </c>
      <c r="X17" s="20">
        <v>232871259</v>
      </c>
      <c r="Y17" s="24">
        <v>724610863</v>
      </c>
      <c r="Z17" s="25">
        <v>311.16371599983495</v>
      </c>
      <c r="AA17" s="26">
        <v>931485026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931808942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931485026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957482122</v>
      </c>
      <c r="X25" s="36">
        <f t="shared" si="1"/>
        <v>232871259</v>
      </c>
      <c r="Y25" s="36">
        <f t="shared" si="1"/>
        <v>724610863</v>
      </c>
      <c r="Z25" s="37">
        <f>+IF(X25&lt;&gt;0,+(Y25/X25)*100,0)</f>
        <v>311.16371599983495</v>
      </c>
      <c r="AA25" s="38">
        <f>SUM(AA15:AA24)</f>
        <v>931485026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996813084</v>
      </c>
      <c r="D26" s="29">
        <f>+D13+D25</f>
        <v>0</v>
      </c>
      <c r="E26" s="30">
        <f t="shared" si="2"/>
        <v>836383081</v>
      </c>
      <c r="F26" s="31">
        <f t="shared" si="2"/>
        <v>836383081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1041230722</v>
      </c>
      <c r="X26" s="31">
        <f t="shared" si="2"/>
        <v>209095779</v>
      </c>
      <c r="Y26" s="31">
        <f t="shared" si="2"/>
        <v>832134943</v>
      </c>
      <c r="Z26" s="32">
        <f>+IF(X26&lt;&gt;0,+(Y26/X26)*100,0)</f>
        <v>397.96831240672725</v>
      </c>
      <c r="AA26" s="33">
        <f>+AA13+AA25</f>
        <v>836383081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8180098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2045022</v>
      </c>
      <c r="Y31" s="20">
        <v>-2045022</v>
      </c>
      <c r="Z31" s="21">
        <v>-100</v>
      </c>
      <c r="AA31" s="22">
        <v>8180098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-120</v>
      </c>
      <c r="Y32" s="20">
        <v>120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19863902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22018108</v>
      </c>
      <c r="X35" s="20"/>
      <c r="Y35" s="20">
        <v>22018108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-358519074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8180098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-356364868</v>
      </c>
      <c r="X37" s="31">
        <f t="shared" si="3"/>
        <v>2044902</v>
      </c>
      <c r="Y37" s="31">
        <f t="shared" si="3"/>
        <v>-358409770</v>
      </c>
      <c r="Z37" s="32">
        <f>+IF(X37&lt;&gt;0,+(Y37/X37)*100,0)</f>
        <v>-17526.990046466777</v>
      </c>
      <c r="AA37" s="33">
        <f>SUM(AA29:AA36)</f>
        <v>8180098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-358519074</v>
      </c>
      <c r="D44" s="29">
        <f>+D37+D43</f>
        <v>0</v>
      </c>
      <c r="E44" s="30">
        <f t="shared" si="5"/>
        <v>8180098</v>
      </c>
      <c r="F44" s="31">
        <f t="shared" si="5"/>
        <v>8180098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-356364868</v>
      </c>
      <c r="X44" s="31">
        <f t="shared" si="5"/>
        <v>2044902</v>
      </c>
      <c r="Y44" s="31">
        <f t="shared" si="5"/>
        <v>-358409770</v>
      </c>
      <c r="Z44" s="32">
        <f>+IF(X44&lt;&gt;0,+(Y44/X44)*100,0)</f>
        <v>-17526.990046466777</v>
      </c>
      <c r="AA44" s="33">
        <f>+AA37+AA43</f>
        <v>8180098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1355332158</v>
      </c>
      <c r="D45" s="42">
        <f t="shared" si="6"/>
        <v>0</v>
      </c>
      <c r="E45" s="43">
        <f t="shared" si="6"/>
        <v>828202983</v>
      </c>
      <c r="F45" s="44">
        <f t="shared" si="6"/>
        <v>828202983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1397595590</v>
      </c>
      <c r="X45" s="44">
        <f t="shared" si="6"/>
        <v>207050877</v>
      </c>
      <c r="Y45" s="44">
        <f t="shared" si="6"/>
        <v>1190544713</v>
      </c>
      <c r="Z45" s="45">
        <f>+IF(X45&lt;&gt;0,+(Y45/X45)*100,0)</f>
        <v>575.00104817232921</v>
      </c>
      <c r="AA45" s="46">
        <f>+AA26-AA44</f>
        <v>828202983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-246276568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295843535</v>
      </c>
      <c r="X47" s="20">
        <v>-61569150</v>
      </c>
      <c r="Y47" s="20">
        <v>357412685</v>
      </c>
      <c r="Z47" s="47">
        <v>-580.50612197829594</v>
      </c>
      <c r="AA47" s="22">
        <v>-246276568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-246276568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295843535</v>
      </c>
      <c r="X50" s="52">
        <f t="shared" si="7"/>
        <v>-61569150</v>
      </c>
      <c r="Y50" s="52">
        <f t="shared" si="7"/>
        <v>357412685</v>
      </c>
      <c r="Z50" s="53">
        <f>+IF(X50&lt;&gt;0,+(Y50/X50)*100,0)</f>
        <v>-580.50612197829594</v>
      </c>
      <c r="AA50" s="54">
        <f>SUM(AA47:AA49)</f>
        <v>-246276568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-138425207</v>
      </c>
      <c r="G6" s="20">
        <v>26175060</v>
      </c>
      <c r="H6" s="20">
        <v>-763955</v>
      </c>
      <c r="I6" s="20">
        <v>1119537</v>
      </c>
      <c r="J6" s="20">
        <v>26530642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26530642</v>
      </c>
      <c r="X6" s="20">
        <v>-34760454</v>
      </c>
      <c r="Y6" s="20">
        <v>61291096</v>
      </c>
      <c r="Z6" s="21">
        <v>-176.32421026491772</v>
      </c>
      <c r="AA6" s="22">
        <v>-138425207</v>
      </c>
    </row>
    <row r="7" spans="1:27" ht="13.5" x14ac:dyDescent="0.25">
      <c r="A7" s="23" t="s">
        <v>35</v>
      </c>
      <c r="B7" s="17" t="s">
        <v>32</v>
      </c>
      <c r="C7" s="18">
        <v>-4293278</v>
      </c>
      <c r="D7" s="18"/>
      <c r="E7" s="19">
        <v>33984897</v>
      </c>
      <c r="F7" s="20">
        <v>33984897</v>
      </c>
      <c r="G7" s="20">
        <v>18803998</v>
      </c>
      <c r="H7" s="20">
        <v>-18970847</v>
      </c>
      <c r="I7" s="20">
        <v>1799852</v>
      </c>
      <c r="J7" s="20">
        <v>1633003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1633003</v>
      </c>
      <c r="X7" s="20">
        <v>20603191</v>
      </c>
      <c r="Y7" s="20">
        <v>-18970188</v>
      </c>
      <c r="Z7" s="21">
        <v>-92.074028726909347</v>
      </c>
      <c r="AA7" s="22">
        <v>33984897</v>
      </c>
    </row>
    <row r="8" spans="1:27" ht="13.5" x14ac:dyDescent="0.25">
      <c r="A8" s="23" t="s">
        <v>36</v>
      </c>
      <c r="B8" s="17" t="s">
        <v>32</v>
      </c>
      <c r="C8" s="18">
        <v>-16439</v>
      </c>
      <c r="D8" s="18"/>
      <c r="E8" s="19"/>
      <c r="F8" s="20"/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31313841</v>
      </c>
      <c r="G10" s="20">
        <v>-37583294</v>
      </c>
      <c r="H10" s="20">
        <v>5339951</v>
      </c>
      <c r="I10" s="20">
        <v>-71807</v>
      </c>
      <c r="J10" s="20">
        <v>-32315150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-32315150</v>
      </c>
      <c r="X10" s="20">
        <v>31313841</v>
      </c>
      <c r="Y10" s="20">
        <v>-63628991</v>
      </c>
      <c r="Z10" s="21">
        <v>-203.19765626963488</v>
      </c>
      <c r="AA10" s="22">
        <v>31313841</v>
      </c>
    </row>
    <row r="11" spans="1:27" ht="13.5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/>
      <c r="G11" s="24">
        <v>51312430</v>
      </c>
      <c r="H11" s="24">
        <v>1085321</v>
      </c>
      <c r="I11" s="24">
        <v>2520</v>
      </c>
      <c r="J11" s="20">
        <v>52400271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52400271</v>
      </c>
      <c r="X11" s="20"/>
      <c r="Y11" s="24">
        <v>52400271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41089377</v>
      </c>
      <c r="D13" s="29">
        <f>SUM(D6:D12)</f>
        <v>0</v>
      </c>
      <c r="E13" s="30">
        <f t="shared" si="0"/>
        <v>-73126469</v>
      </c>
      <c r="F13" s="31">
        <f t="shared" si="0"/>
        <v>-73126469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48150896</v>
      </c>
      <c r="X13" s="31">
        <f t="shared" si="0"/>
        <v>17156578</v>
      </c>
      <c r="Y13" s="31">
        <f t="shared" si="0"/>
        <v>30994318</v>
      </c>
      <c r="Z13" s="32">
        <f>+IF(X13&lt;&gt;0,+(Y13/X13)*100,0)</f>
        <v>180.65559460633699</v>
      </c>
      <c r="AA13" s="33">
        <f>SUM(AA6:AA12)</f>
        <v>-73126469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295960189</v>
      </c>
      <c r="D17" s="18"/>
      <c r="E17" s="19">
        <v>253724920</v>
      </c>
      <c r="F17" s="20">
        <v>253724920</v>
      </c>
      <c r="G17" s="24">
        <v>296562602</v>
      </c>
      <c r="H17" s="24">
        <v>-1753359</v>
      </c>
      <c r="I17" s="24">
        <v>223463</v>
      </c>
      <c r="J17" s="20">
        <v>295032706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295032706</v>
      </c>
      <c r="X17" s="20">
        <v>273364687</v>
      </c>
      <c r="Y17" s="24">
        <v>21668019</v>
      </c>
      <c r="Z17" s="25">
        <v>7.9264147969485181</v>
      </c>
      <c r="AA17" s="26">
        <v>253724920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295960189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253724920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295032706</v>
      </c>
      <c r="X25" s="36">
        <f t="shared" si="1"/>
        <v>273364687</v>
      </c>
      <c r="Y25" s="36">
        <f t="shared" si="1"/>
        <v>21668019</v>
      </c>
      <c r="Z25" s="37">
        <f>+IF(X25&lt;&gt;0,+(Y25/X25)*100,0)</f>
        <v>7.9264147969485181</v>
      </c>
      <c r="AA25" s="38">
        <f>SUM(AA15:AA24)</f>
        <v>253724920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337049566</v>
      </c>
      <c r="D26" s="29">
        <f>+D13+D25</f>
        <v>0</v>
      </c>
      <c r="E26" s="30">
        <f t="shared" si="2"/>
        <v>180598451</v>
      </c>
      <c r="F26" s="31">
        <f t="shared" si="2"/>
        <v>180598451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343183602</v>
      </c>
      <c r="X26" s="31">
        <f t="shared" si="2"/>
        <v>290521265</v>
      </c>
      <c r="Y26" s="31">
        <f t="shared" si="2"/>
        <v>52662337</v>
      </c>
      <c r="Z26" s="32">
        <f>+IF(X26&lt;&gt;0,+(Y26/X26)*100,0)</f>
        <v>18.126844174384274</v>
      </c>
      <c r="AA26" s="33">
        <f>+AA13+AA25</f>
        <v>180598451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/>
      <c r="G31" s="20">
        <v>-2492273</v>
      </c>
      <c r="H31" s="20"/>
      <c r="I31" s="20"/>
      <c r="J31" s="20">
        <v>-2492273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-2492273</v>
      </c>
      <c r="X31" s="20"/>
      <c r="Y31" s="20">
        <v>-2492273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-69346011</v>
      </c>
      <c r="G32" s="20">
        <v>184462935</v>
      </c>
      <c r="H32" s="20">
        <v>6896333</v>
      </c>
      <c r="I32" s="20">
        <v>-889102</v>
      </c>
      <c r="J32" s="20">
        <v>190470166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190470166</v>
      </c>
      <c r="X32" s="20">
        <v>-16299481</v>
      </c>
      <c r="Y32" s="20">
        <v>206769647</v>
      </c>
      <c r="Z32" s="21">
        <v>-1268.5658334765383</v>
      </c>
      <c r="AA32" s="22">
        <v>-69346011</v>
      </c>
    </row>
    <row r="33" spans="1:27" ht="13.5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-151692</v>
      </c>
      <c r="X33" s="20"/>
      <c r="Y33" s="20">
        <v>-151692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2662572</v>
      </c>
      <c r="G35" s="20">
        <v>21982069</v>
      </c>
      <c r="H35" s="20">
        <v>-2456315</v>
      </c>
      <c r="I35" s="20">
        <v>303803</v>
      </c>
      <c r="J35" s="20">
        <v>19829557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19829557</v>
      </c>
      <c r="X35" s="20">
        <v>665643</v>
      </c>
      <c r="Y35" s="20">
        <v>19163914</v>
      </c>
      <c r="Z35" s="21">
        <v>2879.0078165022392</v>
      </c>
      <c r="AA35" s="22">
        <v>2662572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-66683439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207655758</v>
      </c>
      <c r="X37" s="31">
        <f t="shared" si="3"/>
        <v>-15633838</v>
      </c>
      <c r="Y37" s="31">
        <f t="shared" si="3"/>
        <v>223289596</v>
      </c>
      <c r="Z37" s="32">
        <f>+IF(X37&lt;&gt;0,+(Y37/X37)*100,0)</f>
        <v>-1428.2455530113591</v>
      </c>
      <c r="AA37" s="33">
        <f>SUM(AA29:AA36)</f>
        <v>-66683439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74097</v>
      </c>
      <c r="Y40" s="20">
        <v>-74097</v>
      </c>
      <c r="Z40" s="21">
        <v>-100</v>
      </c>
      <c r="AA40" s="22">
        <v>243837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102972</v>
      </c>
      <c r="Y42" s="20">
        <v>-102972</v>
      </c>
      <c r="Z42" s="21">
        <v>-100</v>
      </c>
      <c r="AA42" s="22">
        <v>565282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177069</v>
      </c>
      <c r="Y43" s="36">
        <f t="shared" si="4"/>
        <v>-177069</v>
      </c>
      <c r="Z43" s="37">
        <f>+IF(X43&lt;&gt;0,+(Y43/X43)*100,0)</f>
        <v>-100</v>
      </c>
      <c r="AA43" s="38">
        <f>SUM(AA39:AA42)</f>
        <v>809119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-65874320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207655758</v>
      </c>
      <c r="X44" s="31">
        <f t="shared" si="5"/>
        <v>-15456769</v>
      </c>
      <c r="Y44" s="31">
        <f t="shared" si="5"/>
        <v>223112527</v>
      </c>
      <c r="Z44" s="32">
        <f>+IF(X44&lt;&gt;0,+(Y44/X44)*100,0)</f>
        <v>-1443.4616121907495</v>
      </c>
      <c r="AA44" s="33">
        <f>+AA37+AA43</f>
        <v>-65874320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126020021</v>
      </c>
      <c r="D45" s="42">
        <f t="shared" si="6"/>
        <v>0</v>
      </c>
      <c r="E45" s="43">
        <f t="shared" si="6"/>
        <v>246472771</v>
      </c>
      <c r="F45" s="44">
        <f t="shared" si="6"/>
        <v>246472771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135527844</v>
      </c>
      <c r="X45" s="44">
        <f t="shared" si="6"/>
        <v>305978034</v>
      </c>
      <c r="Y45" s="44">
        <f t="shared" si="6"/>
        <v>-170450190</v>
      </c>
      <c r="Z45" s="45">
        <f>+IF(X45&lt;&gt;0,+(Y45/X45)*100,0)</f>
        <v>-55.706675336047162</v>
      </c>
      <c r="AA45" s="46">
        <f>+AA26-AA44</f>
        <v>246472771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-249308237</v>
      </c>
      <c r="D47" s="18"/>
      <c r="E47" s="19">
        <v>-79512290</v>
      </c>
      <c r="F47" s="20">
        <v>-79512290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-251815355</v>
      </c>
      <c r="X47" s="20">
        <v>-20007027</v>
      </c>
      <c r="Y47" s="20">
        <v>-231808328</v>
      </c>
      <c r="Z47" s="47">
        <v>1158.6345537495401</v>
      </c>
      <c r="AA47" s="22">
        <v>-79512290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-249308237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-79512290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-251815355</v>
      </c>
      <c r="X50" s="52">
        <f t="shared" si="7"/>
        <v>-20007027</v>
      </c>
      <c r="Y50" s="52">
        <f t="shared" si="7"/>
        <v>-231808328</v>
      </c>
      <c r="Z50" s="53">
        <f>+IF(X50&lt;&gt;0,+(Y50/X50)*100,0)</f>
        <v>1158.6345537495401</v>
      </c>
      <c r="AA50" s="54">
        <f>SUM(AA47:AA49)</f>
        <v>-79512290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12021198</v>
      </c>
      <c r="G6" s="20">
        <v>-122483258</v>
      </c>
      <c r="H6" s="20">
        <v>-6296708</v>
      </c>
      <c r="I6" s="20">
        <v>-6216045</v>
      </c>
      <c r="J6" s="20">
        <v>-134996011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-134996011</v>
      </c>
      <c r="X6" s="20">
        <v>3005302</v>
      </c>
      <c r="Y6" s="20">
        <v>-138001313</v>
      </c>
      <c r="Z6" s="21">
        <v>-4591.9282987200622</v>
      </c>
      <c r="AA6" s="22">
        <v>12021198</v>
      </c>
    </row>
    <row r="7" spans="1:27" ht="13.5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-8899842</v>
      </c>
      <c r="G7" s="20">
        <v>79514478</v>
      </c>
      <c r="H7" s="20">
        <v>-28286151</v>
      </c>
      <c r="I7" s="20">
        <v>1988777</v>
      </c>
      <c r="J7" s="20">
        <v>53217104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53217104</v>
      </c>
      <c r="X7" s="20">
        <v>-2224956</v>
      </c>
      <c r="Y7" s="20">
        <v>55442060</v>
      </c>
      <c r="Z7" s="21">
        <v>-2491.8272541119914</v>
      </c>
      <c r="AA7" s="22">
        <v>-8899842</v>
      </c>
    </row>
    <row r="8" spans="1:27" ht="13.5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-21539617</v>
      </c>
      <c r="X8" s="20"/>
      <c r="Y8" s="20">
        <v>-21539617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/>
      <c r="G10" s="20">
        <v>-3428291</v>
      </c>
      <c r="H10" s="20"/>
      <c r="I10" s="20"/>
      <c r="J10" s="20">
        <v>-3428291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-3428291</v>
      </c>
      <c r="X10" s="20"/>
      <c r="Y10" s="20">
        <v>-3428291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15412059</v>
      </c>
      <c r="X11" s="20"/>
      <c r="Y11" s="24">
        <v>15412059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3121356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-93579710</v>
      </c>
      <c r="X13" s="31">
        <f t="shared" si="0"/>
        <v>780346</v>
      </c>
      <c r="Y13" s="31">
        <f t="shared" si="0"/>
        <v>-94360056</v>
      </c>
      <c r="Z13" s="32">
        <f>+IF(X13&lt;&gt;0,+(Y13/X13)*100,0)</f>
        <v>-12092.079154631409</v>
      </c>
      <c r="AA13" s="33">
        <f>SUM(AA6:AA12)</f>
        <v>3121356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330343778</v>
      </c>
      <c r="D17" s="18"/>
      <c r="E17" s="19">
        <v>38465508</v>
      </c>
      <c r="F17" s="20">
        <v>38465508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339079147</v>
      </c>
      <c r="X17" s="20">
        <v>9616374</v>
      </c>
      <c r="Y17" s="24">
        <v>329462773</v>
      </c>
      <c r="Z17" s="25">
        <v>3426.0603112982089</v>
      </c>
      <c r="AA17" s="26">
        <v>38465508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330343778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38465508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339079147</v>
      </c>
      <c r="X25" s="36">
        <f t="shared" si="1"/>
        <v>9616374</v>
      </c>
      <c r="Y25" s="36">
        <f t="shared" si="1"/>
        <v>329462773</v>
      </c>
      <c r="Z25" s="37">
        <f>+IF(X25&lt;&gt;0,+(Y25/X25)*100,0)</f>
        <v>3426.0603112982089</v>
      </c>
      <c r="AA25" s="38">
        <f>SUM(AA15:AA24)</f>
        <v>38465508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207256473</v>
      </c>
      <c r="D26" s="29">
        <f>+D13+D25</f>
        <v>0</v>
      </c>
      <c r="E26" s="30">
        <f t="shared" si="2"/>
        <v>41586864</v>
      </c>
      <c r="F26" s="31">
        <f t="shared" si="2"/>
        <v>41586864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245499437</v>
      </c>
      <c r="X26" s="31">
        <f t="shared" si="2"/>
        <v>10396720</v>
      </c>
      <c r="Y26" s="31">
        <f t="shared" si="2"/>
        <v>235102717</v>
      </c>
      <c r="Z26" s="32">
        <f>+IF(X26&lt;&gt;0,+(Y26/X26)*100,0)</f>
        <v>2261.3162324271498</v>
      </c>
      <c r="AA26" s="33">
        <f>+AA13+AA25</f>
        <v>41586864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-3329</v>
      </c>
      <c r="X31" s="20"/>
      <c r="Y31" s="20">
        <v>-3329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17508469</v>
      </c>
      <c r="D32" s="18"/>
      <c r="E32" s="19">
        <v>-35173810</v>
      </c>
      <c r="F32" s="20">
        <v>-35173810</v>
      </c>
      <c r="G32" s="20">
        <v>3654521</v>
      </c>
      <c r="H32" s="20">
        <v>7810210</v>
      </c>
      <c r="I32" s="20">
        <v>107193</v>
      </c>
      <c r="J32" s="20">
        <v>11571924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11571924</v>
      </c>
      <c r="X32" s="20">
        <v>-8793453</v>
      </c>
      <c r="Y32" s="20">
        <v>20365377</v>
      </c>
      <c r="Z32" s="21">
        <v>-231.59704157172391</v>
      </c>
      <c r="AA32" s="22">
        <v>-35173810</v>
      </c>
    </row>
    <row r="33" spans="1:27" ht="13.5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/>
      <c r="G33" s="20">
        <v>39340794</v>
      </c>
      <c r="H33" s="20"/>
      <c r="I33" s="20"/>
      <c r="J33" s="20">
        <v>39340794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39340794</v>
      </c>
      <c r="X33" s="20"/>
      <c r="Y33" s="20">
        <v>39340794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15463443</v>
      </c>
      <c r="X35" s="20">
        <v>3024795</v>
      </c>
      <c r="Y35" s="20">
        <v>12438648</v>
      </c>
      <c r="Z35" s="21">
        <v>411.22284320094417</v>
      </c>
      <c r="AA35" s="22">
        <v>12099186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30899392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-23074624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66372832</v>
      </c>
      <c r="X37" s="31">
        <f t="shared" si="3"/>
        <v>-5768658</v>
      </c>
      <c r="Y37" s="31">
        <f t="shared" si="3"/>
        <v>72141490</v>
      </c>
      <c r="Z37" s="32">
        <f>+IF(X37&lt;&gt;0,+(Y37/X37)*100,0)</f>
        <v>-1250.5766505832032</v>
      </c>
      <c r="AA37" s="33">
        <f>SUM(AA29:AA36)</f>
        <v>-23074624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30899392</v>
      </c>
      <c r="D44" s="29">
        <f>+D37+D43</f>
        <v>0</v>
      </c>
      <c r="E44" s="30">
        <f t="shared" si="5"/>
        <v>-23074624</v>
      </c>
      <c r="F44" s="31">
        <f t="shared" si="5"/>
        <v>-23074624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66372832</v>
      </c>
      <c r="X44" s="31">
        <f t="shared" si="5"/>
        <v>-5768658</v>
      </c>
      <c r="Y44" s="31">
        <f t="shared" si="5"/>
        <v>72141490</v>
      </c>
      <c r="Z44" s="32">
        <f>+IF(X44&lt;&gt;0,+(Y44/X44)*100,0)</f>
        <v>-1250.5766505832032</v>
      </c>
      <c r="AA44" s="33">
        <f>+AA37+AA43</f>
        <v>-23074624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176357081</v>
      </c>
      <c r="D45" s="42">
        <f t="shared" si="6"/>
        <v>0</v>
      </c>
      <c r="E45" s="43">
        <f t="shared" si="6"/>
        <v>64661488</v>
      </c>
      <c r="F45" s="44">
        <f t="shared" si="6"/>
        <v>64661488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179126605</v>
      </c>
      <c r="X45" s="44">
        <f t="shared" si="6"/>
        <v>16165378</v>
      </c>
      <c r="Y45" s="44">
        <f t="shared" si="6"/>
        <v>162961227</v>
      </c>
      <c r="Z45" s="45">
        <f>+IF(X45&lt;&gt;0,+(Y45/X45)*100,0)</f>
        <v>1008.0879457319216</v>
      </c>
      <c r="AA45" s="46">
        <f>+AA26-AA44</f>
        <v>64661488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64661488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-138019307</v>
      </c>
      <c r="X47" s="20">
        <v>16165372</v>
      </c>
      <c r="Y47" s="20">
        <v>-154184679</v>
      </c>
      <c r="Z47" s="47">
        <v>-953.79604626481841</v>
      </c>
      <c r="AA47" s="22">
        <v>64661488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64661488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-138019307</v>
      </c>
      <c r="X50" s="52">
        <f t="shared" si="7"/>
        <v>16165372</v>
      </c>
      <c r="Y50" s="52">
        <f t="shared" si="7"/>
        <v>-154184679</v>
      </c>
      <c r="Z50" s="53">
        <f>+IF(X50&lt;&gt;0,+(Y50/X50)*100,0)</f>
        <v>-953.79604626481841</v>
      </c>
      <c r="AA50" s="54">
        <f>SUM(AA47:AA49)</f>
        <v>64661488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-17271137</v>
      </c>
      <c r="G6" s="20">
        <v>-10578187</v>
      </c>
      <c r="H6" s="20">
        <v>-2045199</v>
      </c>
      <c r="I6" s="20">
        <v>3313653</v>
      </c>
      <c r="J6" s="20">
        <v>-9309733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-9309733</v>
      </c>
      <c r="X6" s="20">
        <v>-4317786</v>
      </c>
      <c r="Y6" s="20">
        <v>-4991947</v>
      </c>
      <c r="Z6" s="21">
        <v>115.6135806637939</v>
      </c>
      <c r="AA6" s="22">
        <v>-17271137</v>
      </c>
    </row>
    <row r="7" spans="1:27" ht="13.5" x14ac:dyDescent="0.25">
      <c r="A7" s="23" t="s">
        <v>35</v>
      </c>
      <c r="B7" s="17" t="s">
        <v>32</v>
      </c>
      <c r="C7" s="18">
        <v>161343943</v>
      </c>
      <c r="D7" s="18"/>
      <c r="E7" s="19">
        <v>242797548</v>
      </c>
      <c r="F7" s="20">
        <v>242797548</v>
      </c>
      <c r="G7" s="20">
        <v>135611071</v>
      </c>
      <c r="H7" s="20">
        <v>75141540</v>
      </c>
      <c r="I7" s="20">
        <v>3869528</v>
      </c>
      <c r="J7" s="20">
        <v>214622139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214622139</v>
      </c>
      <c r="X7" s="20">
        <v>261570497</v>
      </c>
      <c r="Y7" s="20">
        <v>-46948358</v>
      </c>
      <c r="Z7" s="21">
        <v>-17.948644261665336</v>
      </c>
      <c r="AA7" s="22">
        <v>242797548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366705</v>
      </c>
      <c r="G10" s="20">
        <v>-4911772</v>
      </c>
      <c r="H10" s="20">
        <v>-265814</v>
      </c>
      <c r="I10" s="20">
        <v>-74388</v>
      </c>
      <c r="J10" s="20">
        <v>-5251974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-5251974</v>
      </c>
      <c r="X10" s="20">
        <v>366705</v>
      </c>
      <c r="Y10" s="20">
        <v>-5618679</v>
      </c>
      <c r="Z10" s="21">
        <v>-1532.2068147420953</v>
      </c>
      <c r="AA10" s="22">
        <v>366705</v>
      </c>
    </row>
    <row r="11" spans="1:27" ht="13.5" x14ac:dyDescent="0.25">
      <c r="A11" s="23" t="s">
        <v>39</v>
      </c>
      <c r="B11" s="17" t="s">
        <v>32</v>
      </c>
      <c r="C11" s="18">
        <v>52744250</v>
      </c>
      <c r="D11" s="18"/>
      <c r="E11" s="19"/>
      <c r="F11" s="20"/>
      <c r="G11" s="24">
        <v>52768484</v>
      </c>
      <c r="H11" s="24">
        <v>711451</v>
      </c>
      <c r="I11" s="24">
        <v>83565</v>
      </c>
      <c r="J11" s="20">
        <v>53563500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53563500</v>
      </c>
      <c r="X11" s="20"/>
      <c r="Y11" s="24">
        <v>53563500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/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/>
      <c r="Y12" s="20">
        <v>-2766776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195917766</v>
      </c>
      <c r="D13" s="29">
        <f>SUM(D6:D12)</f>
        <v>0</v>
      </c>
      <c r="E13" s="30">
        <f t="shared" si="0"/>
        <v>225893116</v>
      </c>
      <c r="F13" s="31">
        <f t="shared" si="0"/>
        <v>225893116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250857156</v>
      </c>
      <c r="X13" s="31">
        <f t="shared" si="0"/>
        <v>257619416</v>
      </c>
      <c r="Y13" s="31">
        <f t="shared" si="0"/>
        <v>-6762260</v>
      </c>
      <c r="Z13" s="32">
        <f>+IF(X13&lt;&gt;0,+(Y13/X13)*100,0)</f>
        <v>-2.6249030857208369</v>
      </c>
      <c r="AA13" s="33">
        <f>SUM(AA6:AA12)</f>
        <v>225893116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148761497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187500859</v>
      </c>
      <c r="X17" s="20">
        <v>152461347</v>
      </c>
      <c r="Y17" s="24">
        <v>35039512</v>
      </c>
      <c r="Z17" s="25">
        <v>22.982554391310735</v>
      </c>
      <c r="AA17" s="26">
        <v>148761497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148761497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187500859</v>
      </c>
      <c r="X25" s="36">
        <f t="shared" si="1"/>
        <v>152461347</v>
      </c>
      <c r="Y25" s="36">
        <f t="shared" si="1"/>
        <v>35039512</v>
      </c>
      <c r="Z25" s="37">
        <f>+IF(X25&lt;&gt;0,+(Y25/X25)*100,0)</f>
        <v>22.982554391310735</v>
      </c>
      <c r="AA25" s="38">
        <f>SUM(AA15:AA24)</f>
        <v>148761497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413400427</v>
      </c>
      <c r="D26" s="29">
        <f>+D13+D25</f>
        <v>0</v>
      </c>
      <c r="E26" s="30">
        <f t="shared" si="2"/>
        <v>374654613</v>
      </c>
      <c r="F26" s="31">
        <f t="shared" si="2"/>
        <v>374654613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438358015</v>
      </c>
      <c r="X26" s="31">
        <f t="shared" si="2"/>
        <v>410080763</v>
      </c>
      <c r="Y26" s="31">
        <f t="shared" si="2"/>
        <v>28277252</v>
      </c>
      <c r="Z26" s="32">
        <f>+IF(X26&lt;&gt;0,+(Y26/X26)*100,0)</f>
        <v>6.8955324295472993</v>
      </c>
      <c r="AA26" s="33">
        <f>+AA13+AA25</f>
        <v>374654613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1184627</v>
      </c>
      <c r="G31" s="20">
        <v>540264</v>
      </c>
      <c r="H31" s="20">
        <v>44764</v>
      </c>
      <c r="I31" s="20">
        <v>35135</v>
      </c>
      <c r="J31" s="20">
        <v>620163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620163</v>
      </c>
      <c r="X31" s="20">
        <v>1184627</v>
      </c>
      <c r="Y31" s="20">
        <v>-564464</v>
      </c>
      <c r="Z31" s="21">
        <v>-47.649091232936613</v>
      </c>
      <c r="AA31" s="22">
        <v>1184627</v>
      </c>
    </row>
    <row r="32" spans="1:27" ht="13.5" x14ac:dyDescent="0.25">
      <c r="A32" s="23" t="s">
        <v>59</v>
      </c>
      <c r="B32" s="17" t="s">
        <v>32</v>
      </c>
      <c r="C32" s="18">
        <v>1015947591</v>
      </c>
      <c r="D32" s="18"/>
      <c r="E32" s="19"/>
      <c r="F32" s="20"/>
      <c r="G32" s="20">
        <v>947879238</v>
      </c>
      <c r="H32" s="20">
        <v>67426256</v>
      </c>
      <c r="I32" s="20">
        <v>-3976753</v>
      </c>
      <c r="J32" s="20">
        <v>1011328741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1011328741</v>
      </c>
      <c r="X32" s="20"/>
      <c r="Y32" s="20">
        <v>1011328741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11718228</v>
      </c>
      <c r="G35" s="20">
        <v>71781221</v>
      </c>
      <c r="H35" s="20">
        <v>1190444</v>
      </c>
      <c r="I35" s="20">
        <v>1041066</v>
      </c>
      <c r="J35" s="20">
        <v>74012731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74012731</v>
      </c>
      <c r="X35" s="20">
        <v>2929557</v>
      </c>
      <c r="Y35" s="20">
        <v>71083174</v>
      </c>
      <c r="Z35" s="21">
        <v>2426.413754707623</v>
      </c>
      <c r="AA35" s="22">
        <v>11718228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1087527085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12902855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1085961688</v>
      </c>
      <c r="X37" s="31">
        <f t="shared" si="3"/>
        <v>4114184</v>
      </c>
      <c r="Y37" s="31">
        <f t="shared" si="3"/>
        <v>1081847504</v>
      </c>
      <c r="Z37" s="32">
        <f>+IF(X37&lt;&gt;0,+(Y37/X37)*100,0)</f>
        <v>26295.554695657756</v>
      </c>
      <c r="AA37" s="33">
        <f>SUM(AA29:AA36)</f>
        <v>12902855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1087527085</v>
      </c>
      <c r="D44" s="29">
        <f>+D37+D43</f>
        <v>0</v>
      </c>
      <c r="E44" s="30">
        <f t="shared" si="5"/>
        <v>12902855</v>
      </c>
      <c r="F44" s="31">
        <f t="shared" si="5"/>
        <v>12902855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1085961688</v>
      </c>
      <c r="X44" s="31">
        <f t="shared" si="5"/>
        <v>4114184</v>
      </c>
      <c r="Y44" s="31">
        <f t="shared" si="5"/>
        <v>1081847504</v>
      </c>
      <c r="Z44" s="32">
        <f>+IF(X44&lt;&gt;0,+(Y44/X44)*100,0)</f>
        <v>26295.554695657756</v>
      </c>
      <c r="AA44" s="33">
        <f>+AA37+AA43</f>
        <v>12902855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-674126658</v>
      </c>
      <c r="D45" s="42">
        <f t="shared" si="6"/>
        <v>0</v>
      </c>
      <c r="E45" s="43">
        <f t="shared" si="6"/>
        <v>361751758</v>
      </c>
      <c r="F45" s="44">
        <f t="shared" si="6"/>
        <v>361751758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-647603673</v>
      </c>
      <c r="X45" s="44">
        <f t="shared" si="6"/>
        <v>405966579</v>
      </c>
      <c r="Y45" s="44">
        <f t="shared" si="6"/>
        <v>-1053570252</v>
      </c>
      <c r="Z45" s="45">
        <f>+IF(X45&lt;&gt;0,+(Y45/X45)*100,0)</f>
        <v>-259.52142528461684</v>
      </c>
      <c r="AA45" s="46">
        <f>+AA26-AA44</f>
        <v>361751758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308897197</v>
      </c>
      <c r="D47" s="18"/>
      <c r="E47" s="19">
        <v>-58953092</v>
      </c>
      <c r="F47" s="20">
        <v>-58953092</v>
      </c>
      <c r="G47" s="20">
        <v>689358157</v>
      </c>
      <c r="H47" s="20">
        <v>-400512442</v>
      </c>
      <c r="I47" s="20"/>
      <c r="J47" s="20">
        <v>288845715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288845715</v>
      </c>
      <c r="X47" s="20">
        <v>-14738274</v>
      </c>
      <c r="Y47" s="20">
        <v>303583989</v>
      </c>
      <c r="Z47" s="47">
        <v>-2059.8340687654472</v>
      </c>
      <c r="AA47" s="22">
        <v>-58953092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308897197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-58953092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288845715</v>
      </c>
      <c r="X50" s="52">
        <f t="shared" si="7"/>
        <v>-14738274</v>
      </c>
      <c r="Y50" s="52">
        <f t="shared" si="7"/>
        <v>303583989</v>
      </c>
      <c r="Z50" s="53">
        <f>+IF(X50&lt;&gt;0,+(Y50/X50)*100,0)</f>
        <v>-2059.8340687654472</v>
      </c>
      <c r="AA50" s="54">
        <f>SUM(AA47:AA49)</f>
        <v>-58953092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7790076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54523082</v>
      </c>
      <c r="X6" s="20">
        <v>1947519</v>
      </c>
      <c r="Y6" s="20">
        <v>52575563</v>
      </c>
      <c r="Z6" s="21">
        <v>2699.6174620119236</v>
      </c>
      <c r="AA6" s="22">
        <v>7790076</v>
      </c>
    </row>
    <row r="7" spans="1:27" ht="13.5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9342496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42940935</v>
      </c>
      <c r="X7" s="20">
        <v>2335623</v>
      </c>
      <c r="Y7" s="20">
        <v>40605312</v>
      </c>
      <c r="Z7" s="21">
        <v>1738.521670663459</v>
      </c>
      <c r="AA7" s="22">
        <v>9342496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962283</v>
      </c>
      <c r="Y10" s="20">
        <v>-891353</v>
      </c>
      <c r="Z10" s="21">
        <v>-92.628987522381664</v>
      </c>
      <c r="AA10" s="22">
        <v>3849136</v>
      </c>
    </row>
    <row r="11" spans="1:27" ht="13.5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17780602</v>
      </c>
      <c r="X11" s="20"/>
      <c r="Y11" s="24">
        <v>17780602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20981708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115153993</v>
      </c>
      <c r="X13" s="31">
        <f t="shared" si="0"/>
        <v>5245425</v>
      </c>
      <c r="Y13" s="31">
        <f t="shared" si="0"/>
        <v>109908568</v>
      </c>
      <c r="Z13" s="32">
        <f>+IF(X13&lt;&gt;0,+(Y13/X13)*100,0)</f>
        <v>2095.3224571888836</v>
      </c>
      <c r="AA13" s="33">
        <f>SUM(AA6:AA12)</f>
        <v>20981708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232114724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232114724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339365626</v>
      </c>
      <c r="D26" s="29">
        <f>+D13+D25</f>
        <v>0</v>
      </c>
      <c r="E26" s="30">
        <f t="shared" si="2"/>
        <v>20981708</v>
      </c>
      <c r="F26" s="31">
        <f t="shared" si="2"/>
        <v>20981708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347269620</v>
      </c>
      <c r="X26" s="31">
        <f t="shared" si="2"/>
        <v>5245425</v>
      </c>
      <c r="Y26" s="31">
        <f t="shared" si="2"/>
        <v>342024195</v>
      </c>
      <c r="Z26" s="32">
        <f>+IF(X26&lt;&gt;0,+(Y26/X26)*100,0)</f>
        <v>6520.428659260213</v>
      </c>
      <c r="AA26" s="33">
        <f>+AA13+AA25</f>
        <v>20981708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3533636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69860583</v>
      </c>
      <c r="X32" s="20">
        <v>883407</v>
      </c>
      <c r="Y32" s="20">
        <v>68977176</v>
      </c>
      <c r="Z32" s="21">
        <v>7808.0857407740705</v>
      </c>
      <c r="AA32" s="22">
        <v>3533636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24965541</v>
      </c>
      <c r="X35" s="20"/>
      <c r="Y35" s="20">
        <v>24965541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3533636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94807980</v>
      </c>
      <c r="X37" s="31">
        <f t="shared" si="3"/>
        <v>883407</v>
      </c>
      <c r="Y37" s="31">
        <f t="shared" si="3"/>
        <v>93924573</v>
      </c>
      <c r="Z37" s="32">
        <f>+IF(X37&lt;&gt;0,+(Y37/X37)*100,0)</f>
        <v>10632.083852629648</v>
      </c>
      <c r="AA37" s="33">
        <f>SUM(AA29:AA36)</f>
        <v>3533636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3533636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94807980</v>
      </c>
      <c r="X44" s="31">
        <f t="shared" si="5"/>
        <v>883407</v>
      </c>
      <c r="Y44" s="31">
        <f t="shared" si="5"/>
        <v>93924573</v>
      </c>
      <c r="Z44" s="32">
        <f>+IF(X44&lt;&gt;0,+(Y44/X44)*100,0)</f>
        <v>10632.083852629648</v>
      </c>
      <c r="AA44" s="33">
        <f>+AA37+AA43</f>
        <v>3533636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247592870</v>
      </c>
      <c r="D45" s="42">
        <f t="shared" si="6"/>
        <v>0</v>
      </c>
      <c r="E45" s="43">
        <f t="shared" si="6"/>
        <v>17448072</v>
      </c>
      <c r="F45" s="44">
        <f t="shared" si="6"/>
        <v>17448072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252461640</v>
      </c>
      <c r="X45" s="44">
        <f t="shared" si="6"/>
        <v>4362018</v>
      </c>
      <c r="Y45" s="44">
        <f t="shared" si="6"/>
        <v>248099622</v>
      </c>
      <c r="Z45" s="45">
        <f>+IF(X45&lt;&gt;0,+(Y45/X45)*100,0)</f>
        <v>5687.7257727959859</v>
      </c>
      <c r="AA45" s="46">
        <f>+AA26-AA44</f>
        <v>17448072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17448072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4362018</v>
      </c>
      <c r="Y47" s="20">
        <v>-17830930</v>
      </c>
      <c r="Z47" s="47">
        <v>-408.77708436783155</v>
      </c>
      <c r="AA47" s="22">
        <v>17448072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17448072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4362018</v>
      </c>
      <c r="Y50" s="52">
        <f t="shared" si="7"/>
        <v>-17830930</v>
      </c>
      <c r="Z50" s="53">
        <f>+IF(X50&lt;&gt;0,+(Y50/X50)*100,0)</f>
        <v>-408.77708436783155</v>
      </c>
      <c r="AA50" s="54">
        <f>SUM(AA47:AA49)</f>
        <v>17448072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269118973</v>
      </c>
      <c r="X6" s="20">
        <v>82009686</v>
      </c>
      <c r="Y6" s="20">
        <v>187109287</v>
      </c>
      <c r="Z6" s="21">
        <v>228.1551071906311</v>
      </c>
      <c r="AA6" s="22">
        <v>328038755</v>
      </c>
    </row>
    <row r="7" spans="1:27" ht="13.5" x14ac:dyDescent="0.25">
      <c r="A7" s="23" t="s">
        <v>35</v>
      </c>
      <c r="B7" s="17" t="s">
        <v>32</v>
      </c>
      <c r="C7" s="18">
        <v>-108774989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-66576428</v>
      </c>
      <c r="X7" s="20">
        <v>1308192393</v>
      </c>
      <c r="Y7" s="20">
        <v>-1374768821</v>
      </c>
      <c r="Z7" s="21">
        <v>-105.08919241208277</v>
      </c>
      <c r="AA7" s="22">
        <v>1280313779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-11661909</v>
      </c>
      <c r="X10" s="20">
        <v>-109026309</v>
      </c>
      <c r="Y10" s="20">
        <v>97364400</v>
      </c>
      <c r="Z10" s="21">
        <v>-89.303582679296241</v>
      </c>
      <c r="AA10" s="22">
        <v>-436105219</v>
      </c>
    </row>
    <row r="11" spans="1:27" ht="13.5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313379158</v>
      </c>
      <c r="X11" s="20"/>
      <c r="Y11" s="24">
        <v>313379158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484895506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492227703</v>
      </c>
      <c r="X13" s="31">
        <f t="shared" si="0"/>
        <v>1281175770</v>
      </c>
      <c r="Y13" s="31">
        <f t="shared" si="0"/>
        <v>-788948067</v>
      </c>
      <c r="Z13" s="32">
        <f>+IF(X13&lt;&gt;0,+(Y13/X13)*100,0)</f>
        <v>-61.580002172535622</v>
      </c>
      <c r="AA13" s="33">
        <f>SUM(AA6:AA12)</f>
        <v>1172247320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681924844</v>
      </c>
      <c r="X17" s="20">
        <v>7199598</v>
      </c>
      <c r="Y17" s="24">
        <v>674725246</v>
      </c>
      <c r="Z17" s="25">
        <v>9371.7072258756671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681924844</v>
      </c>
      <c r="X25" s="36">
        <f t="shared" si="1"/>
        <v>7199598</v>
      </c>
      <c r="Y25" s="36">
        <f t="shared" si="1"/>
        <v>674725246</v>
      </c>
      <c r="Z25" s="37">
        <f>+IF(X25&lt;&gt;0,+(Y25/X25)*100,0)</f>
        <v>9371.7072258756671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1167867634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1174152547</v>
      </c>
      <c r="X26" s="31">
        <f t="shared" si="2"/>
        <v>1288375368</v>
      </c>
      <c r="Y26" s="31">
        <f t="shared" si="2"/>
        <v>-114222821</v>
      </c>
      <c r="Z26" s="32">
        <f>+IF(X26&lt;&gt;0,+(Y26/X26)*100,0)</f>
        <v>-8.8656476859933253</v>
      </c>
      <c r="AA26" s="33">
        <f>+AA13+AA25</f>
        <v>1201045709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19274145</v>
      </c>
      <c r="X31" s="20">
        <v>29017252</v>
      </c>
      <c r="Y31" s="20">
        <v>-9743107</v>
      </c>
      <c r="Z31" s="21">
        <v>-33.57694588033354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729803898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685376828</v>
      </c>
      <c r="X32" s="20">
        <v>-106831752</v>
      </c>
      <c r="Y32" s="20">
        <v>792208580</v>
      </c>
      <c r="Z32" s="21">
        <v>-741.5478686523835</v>
      </c>
      <c r="AA32" s="22">
        <v>-427327057</v>
      </c>
    </row>
    <row r="33" spans="1:27" ht="13.5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370461840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389596124</v>
      </c>
      <c r="X35" s="20"/>
      <c r="Y35" s="20">
        <v>389596124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1130309017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1105016973</v>
      </c>
      <c r="X37" s="31">
        <f t="shared" si="3"/>
        <v>-77814500</v>
      </c>
      <c r="Y37" s="31">
        <f t="shared" si="3"/>
        <v>1182831473</v>
      </c>
      <c r="Z37" s="32">
        <f>+IF(X37&lt;&gt;0,+(Y37/X37)*100,0)</f>
        <v>-1520.0656342969498</v>
      </c>
      <c r="AA37" s="33">
        <f>SUM(AA29:AA36)</f>
        <v>-398309805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1130309017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1105016973</v>
      </c>
      <c r="X44" s="31">
        <f t="shared" si="5"/>
        <v>-77814500</v>
      </c>
      <c r="Y44" s="31">
        <f t="shared" si="5"/>
        <v>1182831473</v>
      </c>
      <c r="Z44" s="32">
        <f>+IF(X44&lt;&gt;0,+(Y44/X44)*100,0)</f>
        <v>-1520.0656342969498</v>
      </c>
      <c r="AA44" s="33">
        <f>+AA37+AA43</f>
        <v>-398309805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37558617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69135574</v>
      </c>
      <c r="X45" s="44">
        <f t="shared" si="6"/>
        <v>1366189868</v>
      </c>
      <c r="Y45" s="44">
        <f t="shared" si="6"/>
        <v>-1297054294</v>
      </c>
      <c r="Z45" s="45">
        <f>+IF(X45&lt;&gt;0,+(Y45/X45)*100,0)</f>
        <v>-94.939533982841681</v>
      </c>
      <c r="AA45" s="46">
        <f>+AA26-AA44</f>
        <v>1599355514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-97491061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-411475219</v>
      </c>
      <c r="X47" s="20">
        <v>77721864</v>
      </c>
      <c r="Y47" s="20">
        <v>-489197083</v>
      </c>
      <c r="Z47" s="47">
        <v>-629.42016290293805</v>
      </c>
      <c r="AA47" s="22">
        <v>310887510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-97491061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-411475219</v>
      </c>
      <c r="X50" s="52">
        <f t="shared" si="7"/>
        <v>77721864</v>
      </c>
      <c r="Y50" s="52">
        <f t="shared" si="7"/>
        <v>-489197083</v>
      </c>
      <c r="Z50" s="53">
        <f>+IF(X50&lt;&gt;0,+(Y50/X50)*100,0)</f>
        <v>-629.42016290293805</v>
      </c>
      <c r="AA50" s="54">
        <f>SUM(AA47:AA49)</f>
        <v>310887510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47762035</v>
      </c>
      <c r="X6" s="20">
        <v>-13026010</v>
      </c>
      <c r="Y6" s="20">
        <v>60788045</v>
      </c>
      <c r="Z6" s="21">
        <v>-466.66665387175345</v>
      </c>
      <c r="AA6" s="22">
        <v>-10662880</v>
      </c>
    </row>
    <row r="7" spans="1:27" ht="13.5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-209173</v>
      </c>
      <c r="X10" s="20">
        <v>-52670</v>
      </c>
      <c r="Y10" s="20">
        <v>-156503</v>
      </c>
      <c r="Z10" s="21">
        <v>297.13878868426048</v>
      </c>
      <c r="AA10" s="22">
        <v>-60790</v>
      </c>
    </row>
    <row r="11" spans="1:27" ht="13.5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9261</v>
      </c>
      <c r="X11" s="20">
        <v>7860</v>
      </c>
      <c r="Y11" s="24">
        <v>1401</v>
      </c>
      <c r="Z11" s="25">
        <v>17.824427480916029</v>
      </c>
      <c r="AA11" s="26">
        <v>7860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-12620597</v>
      </c>
      <c r="X13" s="31">
        <f t="shared" si="0"/>
        <v>-12733270</v>
      </c>
      <c r="Y13" s="31">
        <f t="shared" si="0"/>
        <v>112673</v>
      </c>
      <c r="Z13" s="32">
        <f>+IF(X13&lt;&gt;0,+(Y13/X13)*100,0)</f>
        <v>-0.88487089333690405</v>
      </c>
      <c r="AA13" s="33">
        <f>SUM(AA6:AA12)</f>
        <v>-10378260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-633730</v>
      </c>
      <c r="X26" s="31">
        <f t="shared" si="2"/>
        <v>-901540</v>
      </c>
      <c r="Y26" s="31">
        <f t="shared" si="2"/>
        <v>267810</v>
      </c>
      <c r="Z26" s="32">
        <f>+IF(X26&lt;&gt;0,+(Y26/X26)*100,0)</f>
        <v>-29.70583667945959</v>
      </c>
      <c r="AA26" s="33">
        <f>+AA13+AA25</f>
        <v>1453470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17569030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4393480</v>
      </c>
      <c r="Y32" s="20">
        <v>-4421350</v>
      </c>
      <c r="Z32" s="21">
        <v>-100.63434908091079</v>
      </c>
      <c r="AA32" s="22">
        <v>17569030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952219</v>
      </c>
      <c r="X35" s="20"/>
      <c r="Y35" s="20">
        <v>952219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17569030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924349</v>
      </c>
      <c r="X37" s="31">
        <f t="shared" si="3"/>
        <v>4393480</v>
      </c>
      <c r="Y37" s="31">
        <f t="shared" si="3"/>
        <v>-3469131</v>
      </c>
      <c r="Z37" s="32">
        <f>+IF(X37&lt;&gt;0,+(Y37/X37)*100,0)</f>
        <v>-78.960892049127338</v>
      </c>
      <c r="AA37" s="33">
        <f>SUM(AA29:AA36)</f>
        <v>17569030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17569030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924349</v>
      </c>
      <c r="X44" s="31">
        <f t="shared" si="5"/>
        <v>4393480</v>
      </c>
      <c r="Y44" s="31">
        <f t="shared" si="5"/>
        <v>-3469131</v>
      </c>
      <c r="Z44" s="32">
        <f>+IF(X44&lt;&gt;0,+(Y44/X44)*100,0)</f>
        <v>-78.960892049127338</v>
      </c>
      <c r="AA44" s="33">
        <f>+AA37+AA43</f>
        <v>17569030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-16115560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-1558079</v>
      </c>
      <c r="X45" s="44">
        <f t="shared" si="6"/>
        <v>-5295020</v>
      </c>
      <c r="Y45" s="44">
        <f t="shared" si="6"/>
        <v>3736941</v>
      </c>
      <c r="Z45" s="45">
        <f>+IF(X45&lt;&gt;0,+(Y45/X45)*100,0)</f>
        <v>-70.574634279001785</v>
      </c>
      <c r="AA45" s="46">
        <f>+AA26-AA44</f>
        <v>-16115560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-38946013</v>
      </c>
      <c r="D47" s="18"/>
      <c r="E47" s="19">
        <v>-14427410</v>
      </c>
      <c r="F47" s="20">
        <v>-14427410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-42189331</v>
      </c>
      <c r="X47" s="20">
        <v>-3606870</v>
      </c>
      <c r="Y47" s="20">
        <v>-38582461</v>
      </c>
      <c r="Z47" s="47">
        <v>1069.6936956419277</v>
      </c>
      <c r="AA47" s="22">
        <v>-14427410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-38946013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-14427410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-42189331</v>
      </c>
      <c r="X50" s="52">
        <f t="shared" si="7"/>
        <v>-3606870</v>
      </c>
      <c r="Y50" s="52">
        <f t="shared" si="7"/>
        <v>-38582461</v>
      </c>
      <c r="Z50" s="53">
        <f>+IF(X50&lt;&gt;0,+(Y50/X50)*100,0)</f>
        <v>1069.6936956419277</v>
      </c>
      <c r="AA50" s="54">
        <f>SUM(AA47:AA49)</f>
        <v>-14427410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51549324</v>
      </c>
      <c r="X6" s="20">
        <v>25988052</v>
      </c>
      <c r="Y6" s="20">
        <v>25561272</v>
      </c>
      <c r="Z6" s="21">
        <v>98.357783800032422</v>
      </c>
      <c r="AA6" s="22">
        <v>103952245</v>
      </c>
    </row>
    <row r="7" spans="1:27" ht="13.5" x14ac:dyDescent="0.25">
      <c r="A7" s="23" t="s">
        <v>35</v>
      </c>
      <c r="B7" s="17" t="s">
        <v>32</v>
      </c>
      <c r="C7" s="18">
        <v>117478477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118193272</v>
      </c>
      <c r="X7" s="20">
        <v>930036</v>
      </c>
      <c r="Y7" s="20">
        <v>117263236</v>
      </c>
      <c r="Z7" s="21">
        <v>12608.462038028636</v>
      </c>
      <c r="AA7" s="22">
        <v>3720143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-2219146</v>
      </c>
      <c r="X10" s="20">
        <v>-18048999</v>
      </c>
      <c r="Y10" s="20">
        <v>15829853</v>
      </c>
      <c r="Z10" s="21">
        <v>-87.704880475642994</v>
      </c>
      <c r="AA10" s="22">
        <v>-72196000</v>
      </c>
    </row>
    <row r="11" spans="1:27" ht="13.5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75760947</v>
      </c>
      <c r="X11" s="20"/>
      <c r="Y11" s="24">
        <v>75760947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239175456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242750624</v>
      </c>
      <c r="X13" s="31">
        <f t="shared" si="0"/>
        <v>8869089</v>
      </c>
      <c r="Y13" s="31">
        <f t="shared" si="0"/>
        <v>233881535</v>
      </c>
      <c r="Z13" s="32">
        <f>+IF(X13&lt;&gt;0,+(Y13/X13)*100,0)</f>
        <v>2637.0412451605794</v>
      </c>
      <c r="AA13" s="33">
        <f>SUM(AA6:AA12)</f>
        <v>35476388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201896239</v>
      </c>
      <c r="D17" s="18"/>
      <c r="E17" s="19">
        <v>20994902</v>
      </c>
      <c r="F17" s="20">
        <v>20994902</v>
      </c>
      <c r="G17" s="24">
        <v>196651277</v>
      </c>
      <c r="H17" s="24">
        <v>3659380</v>
      </c>
      <c r="I17" s="24"/>
      <c r="J17" s="20">
        <v>200310657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200310657</v>
      </c>
      <c r="X17" s="20">
        <v>5248722</v>
      </c>
      <c r="Y17" s="24">
        <v>195061935</v>
      </c>
      <c r="Z17" s="25">
        <v>3716.3700992355857</v>
      </c>
      <c r="AA17" s="26">
        <v>20994902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201896239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20994902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200310657</v>
      </c>
      <c r="X25" s="36">
        <f t="shared" si="1"/>
        <v>5248722</v>
      </c>
      <c r="Y25" s="36">
        <f t="shared" si="1"/>
        <v>195061935</v>
      </c>
      <c r="Z25" s="37">
        <f>+IF(X25&lt;&gt;0,+(Y25/X25)*100,0)</f>
        <v>3716.3700992355857</v>
      </c>
      <c r="AA25" s="38">
        <f>SUM(AA15:AA24)</f>
        <v>20994902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441071695</v>
      </c>
      <c r="D26" s="29">
        <f>+D13+D25</f>
        <v>0</v>
      </c>
      <c r="E26" s="30">
        <f t="shared" si="2"/>
        <v>56471290</v>
      </c>
      <c r="F26" s="31">
        <f t="shared" si="2"/>
        <v>56471290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443061281</v>
      </c>
      <c r="X26" s="31">
        <f t="shared" si="2"/>
        <v>14117811</v>
      </c>
      <c r="Y26" s="31">
        <f t="shared" si="2"/>
        <v>428943470</v>
      </c>
      <c r="Z26" s="32">
        <f>+IF(X26&lt;&gt;0,+(Y26/X26)*100,0)</f>
        <v>3038.3142967418958</v>
      </c>
      <c r="AA26" s="33">
        <f>+AA13+AA25</f>
        <v>56471290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-66534</v>
      </c>
      <c r="X31" s="20"/>
      <c r="Y31" s="20">
        <v>-66534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/>
      <c r="G32" s="20">
        <v>342173836</v>
      </c>
      <c r="H32" s="20">
        <v>7615733</v>
      </c>
      <c r="I32" s="20"/>
      <c r="J32" s="20">
        <v>349789569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349789569</v>
      </c>
      <c r="X32" s="20">
        <v>-3</v>
      </c>
      <c r="Y32" s="20">
        <v>349789572</v>
      </c>
      <c r="Z32" s="21">
        <v>-11659652400</v>
      </c>
      <c r="AA32" s="22"/>
    </row>
    <row r="33" spans="1:27" ht="13.5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1323466</v>
      </c>
      <c r="X33" s="20"/>
      <c r="Y33" s="20">
        <v>1323466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36549799</v>
      </c>
      <c r="X35" s="20"/>
      <c r="Y35" s="20">
        <v>36549799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387596300</v>
      </c>
      <c r="X37" s="31">
        <f t="shared" si="3"/>
        <v>-3</v>
      </c>
      <c r="Y37" s="31">
        <f t="shared" si="3"/>
        <v>387596303</v>
      </c>
      <c r="Z37" s="32">
        <f>+IF(X37&lt;&gt;0,+(Y37/X37)*100,0)</f>
        <v>-12919876766.666668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387596300</v>
      </c>
      <c r="X44" s="31">
        <f t="shared" si="5"/>
        <v>-3</v>
      </c>
      <c r="Y44" s="31">
        <f t="shared" si="5"/>
        <v>387596303</v>
      </c>
      <c r="Z44" s="32">
        <f>+IF(X44&lt;&gt;0,+(Y44/X44)*100,0)</f>
        <v>-12919876766.666668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61157114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55464981</v>
      </c>
      <c r="X45" s="44">
        <f t="shared" si="6"/>
        <v>14117814</v>
      </c>
      <c r="Y45" s="44">
        <f t="shared" si="6"/>
        <v>41347167</v>
      </c>
      <c r="Z45" s="45">
        <f>+IF(X45&lt;&gt;0,+(Y45/X45)*100,0)</f>
        <v>292.87230303501661</v>
      </c>
      <c r="AA45" s="46">
        <f>+AA26-AA44</f>
        <v>56471290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-29252662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-30682165</v>
      </c>
      <c r="X47" s="20">
        <v>14117814</v>
      </c>
      <c r="Y47" s="20">
        <v>-44799979</v>
      </c>
      <c r="Z47" s="47">
        <v>-317.32943216279801</v>
      </c>
      <c r="AA47" s="22">
        <v>56471290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-29252662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-30682165</v>
      </c>
      <c r="X50" s="52">
        <f t="shared" si="7"/>
        <v>14117814</v>
      </c>
      <c r="Y50" s="52">
        <f t="shared" si="7"/>
        <v>-44799979</v>
      </c>
      <c r="Z50" s="53">
        <f>+IF(X50&lt;&gt;0,+(Y50/X50)*100,0)</f>
        <v>-317.32943216279801</v>
      </c>
      <c r="AA50" s="54">
        <f>SUM(AA47:AA49)</f>
        <v>56471290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-486459600</v>
      </c>
      <c r="X6" s="20">
        <v>60842508</v>
      </c>
      <c r="Y6" s="20">
        <v>-547302108</v>
      </c>
      <c r="Z6" s="21">
        <v>-899.53903280910106</v>
      </c>
      <c r="AA6" s="22">
        <v>243370039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525967006</v>
      </c>
      <c r="X7" s="20">
        <v>12763755</v>
      </c>
      <c r="Y7" s="20">
        <v>513203251</v>
      </c>
      <c r="Z7" s="21">
        <v>4020.7858189067401</v>
      </c>
      <c r="AA7" s="22">
        <v>51055021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-45736870</v>
      </c>
      <c r="X10" s="20"/>
      <c r="Y10" s="20">
        <v>-45736870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21158517</v>
      </c>
      <c r="X11" s="20"/>
      <c r="Y11" s="24">
        <v>21158517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-1082621</v>
      </c>
      <c r="X13" s="31">
        <f t="shared" si="0"/>
        <v>73606263</v>
      </c>
      <c r="Y13" s="31">
        <f t="shared" si="0"/>
        <v>-74688884</v>
      </c>
      <c r="Z13" s="32">
        <f>+IF(X13&lt;&gt;0,+(Y13/X13)*100,0)</f>
        <v>-101.47082728544446</v>
      </c>
      <c r="AA13" s="33">
        <f>SUM(AA6:AA12)</f>
        <v>294425060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136199753</v>
      </c>
      <c r="X17" s="20">
        <v>10415568</v>
      </c>
      <c r="Y17" s="24">
        <v>125784185</v>
      </c>
      <c r="Z17" s="25">
        <v>1207.6555498461535</v>
      </c>
      <c r="AA17" s="26">
        <v>41662288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136199753</v>
      </c>
      <c r="X25" s="36">
        <f t="shared" si="1"/>
        <v>10415568</v>
      </c>
      <c r="Y25" s="36">
        <f t="shared" si="1"/>
        <v>125784185</v>
      </c>
      <c r="Z25" s="37">
        <f>+IF(X25&lt;&gt;0,+(Y25/X25)*100,0)</f>
        <v>1207.6555498461535</v>
      </c>
      <c r="AA25" s="38">
        <f>SUM(AA15:AA24)</f>
        <v>41662288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135117132</v>
      </c>
      <c r="X26" s="31">
        <f t="shared" si="2"/>
        <v>84021831</v>
      </c>
      <c r="Y26" s="31">
        <f t="shared" si="2"/>
        <v>51095301</v>
      </c>
      <c r="Z26" s="32">
        <f>+IF(X26&lt;&gt;0,+(Y26/X26)*100,0)</f>
        <v>60.811934698257176</v>
      </c>
      <c r="AA26" s="33">
        <f>+AA13+AA25</f>
        <v>336087348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-1363980</v>
      </c>
      <c r="X31" s="20"/>
      <c r="Y31" s="20">
        <v>-1363980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92889813</v>
      </c>
      <c r="X32" s="20">
        <v>36134142</v>
      </c>
      <c r="Y32" s="20">
        <v>56755671</v>
      </c>
      <c r="Z32" s="21">
        <v>157.06937499719794</v>
      </c>
      <c r="AA32" s="22">
        <v>144536566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-120403319</v>
      </c>
      <c r="X33" s="20">
        <v>1749999</v>
      </c>
      <c r="Y33" s="20">
        <v>-122153318</v>
      </c>
      <c r="Z33" s="21">
        <v>-6980.1935886820502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102786522</v>
      </c>
      <c r="X35" s="20">
        <v>20831418</v>
      </c>
      <c r="Y35" s="20">
        <v>81955104</v>
      </c>
      <c r="Z35" s="21">
        <v>393.42066872259966</v>
      </c>
      <c r="AA35" s="22">
        <v>83325667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73909036</v>
      </c>
      <c r="X37" s="31">
        <f t="shared" si="3"/>
        <v>58715559</v>
      </c>
      <c r="Y37" s="31">
        <f t="shared" si="3"/>
        <v>15193477</v>
      </c>
      <c r="Z37" s="32">
        <f>+IF(X37&lt;&gt;0,+(Y37/X37)*100,0)</f>
        <v>25.876406967359365</v>
      </c>
      <c r="AA37" s="33">
        <f>SUM(AA29:AA36)</f>
        <v>234862233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73909036</v>
      </c>
      <c r="X44" s="31">
        <f t="shared" si="5"/>
        <v>58715559</v>
      </c>
      <c r="Y44" s="31">
        <f t="shared" si="5"/>
        <v>15193477</v>
      </c>
      <c r="Z44" s="32">
        <f>+IF(X44&lt;&gt;0,+(Y44/X44)*100,0)</f>
        <v>25.876406967359365</v>
      </c>
      <c r="AA44" s="33">
        <f>+AA37+AA43</f>
        <v>234862233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61208096</v>
      </c>
      <c r="X45" s="44">
        <f t="shared" si="6"/>
        <v>25306272</v>
      </c>
      <c r="Y45" s="44">
        <f t="shared" si="6"/>
        <v>35901824</v>
      </c>
      <c r="Z45" s="45">
        <f>+IF(X45&lt;&gt;0,+(Y45/X45)*100,0)</f>
        <v>141.86927256610537</v>
      </c>
      <c r="AA45" s="46">
        <f>+AA26-AA44</f>
        <v>101225115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-119783363</v>
      </c>
      <c r="X47" s="20">
        <v>25306272</v>
      </c>
      <c r="Y47" s="20">
        <v>-145089635</v>
      </c>
      <c r="Z47" s="47">
        <v>-573.33468556727757</v>
      </c>
      <c r="AA47" s="22">
        <v>101225115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-119783363</v>
      </c>
      <c r="X50" s="52">
        <f t="shared" si="7"/>
        <v>25306272</v>
      </c>
      <c r="Y50" s="52">
        <f t="shared" si="7"/>
        <v>-145089635</v>
      </c>
      <c r="Z50" s="53">
        <f>+IF(X50&lt;&gt;0,+(Y50/X50)*100,0)</f>
        <v>-573.33468556727757</v>
      </c>
      <c r="AA50" s="54">
        <f>SUM(AA47:AA49)</f>
        <v>101225115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-478164726</v>
      </c>
      <c r="X6" s="20">
        <v>9163643</v>
      </c>
      <c r="Y6" s="20">
        <v>-487328369</v>
      </c>
      <c r="Z6" s="21">
        <v>-5318.0636674737325</v>
      </c>
      <c r="AA6" s="22">
        <v>17731199</v>
      </c>
    </row>
    <row r="7" spans="1:27" ht="13.5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-24085515</v>
      </c>
      <c r="X7" s="20">
        <v>44485668</v>
      </c>
      <c r="Y7" s="20">
        <v>-68571183</v>
      </c>
      <c r="Z7" s="21">
        <v>-154.14219024428272</v>
      </c>
      <c r="AA7" s="22">
        <v>64506858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21969</v>
      </c>
      <c r="Y8" s="20">
        <v>-21969</v>
      </c>
      <c r="Z8" s="21">
        <v>-100</v>
      </c>
      <c r="AA8" s="22">
        <v>87876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-44807746</v>
      </c>
      <c r="X10" s="20">
        <v>583598</v>
      </c>
      <c r="Y10" s="20">
        <v>-45391344</v>
      </c>
      <c r="Z10" s="21">
        <v>-7777.8443380546196</v>
      </c>
      <c r="AA10" s="22">
        <v>3577222</v>
      </c>
    </row>
    <row r="11" spans="1:27" ht="13.5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11758511</v>
      </c>
      <c r="X11" s="20">
        <v>253125</v>
      </c>
      <c r="Y11" s="24">
        <v>11505386</v>
      </c>
      <c r="Z11" s="25">
        <v>4545.3376790123457</v>
      </c>
      <c r="AA11" s="26">
        <v>1432498</v>
      </c>
    </row>
    <row r="12" spans="1:27" ht="13.5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-541019551</v>
      </c>
      <c r="X13" s="31">
        <f t="shared" si="0"/>
        <v>54508003</v>
      </c>
      <c r="Y13" s="31">
        <f t="shared" si="0"/>
        <v>-595527554</v>
      </c>
      <c r="Z13" s="32">
        <f>+IF(X13&lt;&gt;0,+(Y13/X13)*100,0)</f>
        <v>-1092.5506737056573</v>
      </c>
      <c r="AA13" s="33">
        <f>SUM(AA6:AA12)</f>
        <v>87335653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913818248</v>
      </c>
      <c r="X17" s="20">
        <v>1627066485</v>
      </c>
      <c r="Y17" s="24">
        <v>-713248237</v>
      </c>
      <c r="Z17" s="25">
        <v>-43.83645312440936</v>
      </c>
      <c r="AA17" s="26">
        <v>1690251315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913818248</v>
      </c>
      <c r="X25" s="36">
        <f t="shared" si="1"/>
        <v>1627066485</v>
      </c>
      <c r="Y25" s="36">
        <f t="shared" si="1"/>
        <v>-713248237</v>
      </c>
      <c r="Z25" s="37">
        <f>+IF(X25&lt;&gt;0,+(Y25/X25)*100,0)</f>
        <v>-43.83645312440936</v>
      </c>
      <c r="AA25" s="38">
        <f>SUM(AA15:AA24)</f>
        <v>1690251315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372798697</v>
      </c>
      <c r="X26" s="31">
        <f t="shared" si="2"/>
        <v>1681574488</v>
      </c>
      <c r="Y26" s="31">
        <f t="shared" si="2"/>
        <v>-1308775791</v>
      </c>
      <c r="Z26" s="32">
        <f>+IF(X26&lt;&gt;0,+(Y26/X26)*100,0)</f>
        <v>-77.830378632623493</v>
      </c>
      <c r="AA26" s="33">
        <f>+AA13+AA25</f>
        <v>1777586968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-3017538</v>
      </c>
      <c r="X31" s="20">
        <v>24368686</v>
      </c>
      <c r="Y31" s="20">
        <v>-27386224</v>
      </c>
      <c r="Z31" s="21">
        <v>-112.38285067976173</v>
      </c>
      <c r="AA31" s="22">
        <v>24368686</v>
      </c>
    </row>
    <row r="32" spans="1:27" ht="13.5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-217881401</v>
      </c>
      <c r="X32" s="20">
        <v>15724053</v>
      </c>
      <c r="Y32" s="20">
        <v>-233605454</v>
      </c>
      <c r="Z32" s="21">
        <v>-1485.6567451152703</v>
      </c>
      <c r="AA32" s="22">
        <v>24733153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16689060</v>
      </c>
      <c r="X33" s="20"/>
      <c r="Y33" s="20">
        <v>16689060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13973116</v>
      </c>
      <c r="X35" s="20">
        <v>356209</v>
      </c>
      <c r="Y35" s="20">
        <v>13616907</v>
      </c>
      <c r="Z35" s="21">
        <v>3822.7296334455332</v>
      </c>
      <c r="AA35" s="22">
        <v>1387083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-190236763</v>
      </c>
      <c r="X37" s="31">
        <f t="shared" si="3"/>
        <v>40448948</v>
      </c>
      <c r="Y37" s="31">
        <f t="shared" si="3"/>
        <v>-230685711</v>
      </c>
      <c r="Z37" s="32">
        <f>+IF(X37&lt;&gt;0,+(Y37/X37)*100,0)</f>
        <v>-570.31325264627401</v>
      </c>
      <c r="AA37" s="33">
        <f>SUM(AA29:AA36)</f>
        <v>50488922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-190236763</v>
      </c>
      <c r="X44" s="31">
        <f t="shared" si="5"/>
        <v>40448948</v>
      </c>
      <c r="Y44" s="31">
        <f t="shared" si="5"/>
        <v>-230685711</v>
      </c>
      <c r="Z44" s="32">
        <f>+IF(X44&lt;&gt;0,+(Y44/X44)*100,0)</f>
        <v>-570.31325264627401</v>
      </c>
      <c r="AA44" s="33">
        <f>+AA37+AA43</f>
        <v>50488922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563035460</v>
      </c>
      <c r="X45" s="44">
        <f t="shared" si="6"/>
        <v>1641125540</v>
      </c>
      <c r="Y45" s="44">
        <f t="shared" si="6"/>
        <v>-1078090080</v>
      </c>
      <c r="Z45" s="45">
        <f>+IF(X45&lt;&gt;0,+(Y45/X45)*100,0)</f>
        <v>-65.692115180901993</v>
      </c>
      <c r="AA45" s="46">
        <f>+AA26-AA44</f>
        <v>1727098046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271068559</v>
      </c>
      <c r="X47" s="20">
        <v>19816310</v>
      </c>
      <c r="Y47" s="20">
        <v>251252249</v>
      </c>
      <c r="Z47" s="47">
        <v>1267.9063306942614</v>
      </c>
      <c r="AA47" s="22">
        <v>105788816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271068559</v>
      </c>
      <c r="X50" s="52">
        <f t="shared" si="7"/>
        <v>19816310</v>
      </c>
      <c r="Y50" s="52">
        <f t="shared" si="7"/>
        <v>251252249</v>
      </c>
      <c r="Z50" s="53">
        <f>+IF(X50&lt;&gt;0,+(Y50/X50)*100,0)</f>
        <v>1267.9063306942614</v>
      </c>
      <c r="AA50" s="54">
        <f>SUM(AA47:AA49)</f>
        <v>105788816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-1876739</v>
      </c>
      <c r="G6" s="20">
        <v>38680535</v>
      </c>
      <c r="H6" s="20">
        <v>-3487733</v>
      </c>
      <c r="I6" s="20">
        <v>-1364903</v>
      </c>
      <c r="J6" s="20">
        <v>33827899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33827899</v>
      </c>
      <c r="X6" s="20">
        <v>-469188</v>
      </c>
      <c r="Y6" s="20">
        <v>34297087</v>
      </c>
      <c r="Z6" s="21">
        <v>-7309.8815400223357</v>
      </c>
      <c r="AA6" s="22">
        <v>-1876739</v>
      </c>
    </row>
    <row r="7" spans="1:27" ht="13.5" x14ac:dyDescent="0.25">
      <c r="A7" s="23" t="s">
        <v>35</v>
      </c>
      <c r="B7" s="17" t="s">
        <v>32</v>
      </c>
      <c r="C7" s="18">
        <v>-32667808</v>
      </c>
      <c r="D7" s="18"/>
      <c r="E7" s="19">
        <v>1689659</v>
      </c>
      <c r="F7" s="20">
        <v>1689659</v>
      </c>
      <c r="G7" s="20">
        <v>-26131128</v>
      </c>
      <c r="H7" s="20">
        <v>-4347155</v>
      </c>
      <c r="I7" s="20">
        <v>1785439</v>
      </c>
      <c r="J7" s="20">
        <v>-28692844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-28692844</v>
      </c>
      <c r="X7" s="20">
        <v>422415</v>
      </c>
      <c r="Y7" s="20">
        <v>-29115259</v>
      </c>
      <c r="Z7" s="21">
        <v>-6892.5722334670882</v>
      </c>
      <c r="AA7" s="22">
        <v>1689659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-988840</v>
      </c>
      <c r="D10" s="18"/>
      <c r="E10" s="19">
        <v>3456828</v>
      </c>
      <c r="F10" s="20">
        <v>3456828</v>
      </c>
      <c r="G10" s="20">
        <v>-883133</v>
      </c>
      <c r="H10" s="20">
        <v>10006</v>
      </c>
      <c r="I10" s="20"/>
      <c r="J10" s="20">
        <v>-873127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-873127</v>
      </c>
      <c r="X10" s="20">
        <v>864207</v>
      </c>
      <c r="Y10" s="20">
        <v>-1737334</v>
      </c>
      <c r="Z10" s="21">
        <v>-201.03216011904556</v>
      </c>
      <c r="AA10" s="22">
        <v>3456828</v>
      </c>
    </row>
    <row r="11" spans="1:27" ht="13.5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20906678</v>
      </c>
      <c r="X11" s="20"/>
      <c r="Y11" s="24">
        <v>20906678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26918648</v>
      </c>
      <c r="D13" s="29">
        <f>SUM(D6:D12)</f>
        <v>0</v>
      </c>
      <c r="E13" s="30">
        <f t="shared" si="0"/>
        <v>3269748</v>
      </c>
      <c r="F13" s="31">
        <f t="shared" si="0"/>
        <v>3269748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25106361</v>
      </c>
      <c r="X13" s="31">
        <f t="shared" si="0"/>
        <v>817434</v>
      </c>
      <c r="Y13" s="31">
        <f t="shared" si="0"/>
        <v>24288927</v>
      </c>
      <c r="Z13" s="32">
        <f>+IF(X13&lt;&gt;0,+(Y13/X13)*100,0)</f>
        <v>2971.3624586205124</v>
      </c>
      <c r="AA13" s="33">
        <f>SUM(AA6:AA12)</f>
        <v>3269748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344337047</v>
      </c>
      <c r="D17" s="18"/>
      <c r="E17" s="19">
        <v>28865700</v>
      </c>
      <c r="F17" s="20">
        <v>28865700</v>
      </c>
      <c r="G17" s="24">
        <v>357155944</v>
      </c>
      <c r="H17" s="24">
        <v>2326830</v>
      </c>
      <c r="I17" s="24">
        <v>-687966</v>
      </c>
      <c r="J17" s="20">
        <v>358794808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358794808</v>
      </c>
      <c r="X17" s="20">
        <v>7216428</v>
      </c>
      <c r="Y17" s="24">
        <v>351578380</v>
      </c>
      <c r="Z17" s="25">
        <v>4871.9169650137164</v>
      </c>
      <c r="AA17" s="26">
        <v>28865700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344337047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28865700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358794808</v>
      </c>
      <c r="X25" s="36">
        <f t="shared" si="1"/>
        <v>7216428</v>
      </c>
      <c r="Y25" s="36">
        <f t="shared" si="1"/>
        <v>351578380</v>
      </c>
      <c r="Z25" s="37">
        <f>+IF(X25&lt;&gt;0,+(Y25/X25)*100,0)</f>
        <v>4871.9169650137164</v>
      </c>
      <c r="AA25" s="38">
        <f>SUM(AA15:AA24)</f>
        <v>28865700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371255695</v>
      </c>
      <c r="D26" s="29">
        <f>+D13+D25</f>
        <v>0</v>
      </c>
      <c r="E26" s="30">
        <f t="shared" si="2"/>
        <v>32135448</v>
      </c>
      <c r="F26" s="31">
        <f t="shared" si="2"/>
        <v>32135448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383901169</v>
      </c>
      <c r="X26" s="31">
        <f t="shared" si="2"/>
        <v>8033862</v>
      </c>
      <c r="Y26" s="31">
        <f t="shared" si="2"/>
        <v>375867307</v>
      </c>
      <c r="Z26" s="32">
        <f>+IF(X26&lt;&gt;0,+(Y26/X26)*100,0)</f>
        <v>4678.5382547024083</v>
      </c>
      <c r="AA26" s="33">
        <f>+AA13+AA25</f>
        <v>32135448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-143778</v>
      </c>
      <c r="X31" s="20"/>
      <c r="Y31" s="20">
        <v>-143778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16420912</v>
      </c>
      <c r="D32" s="18"/>
      <c r="E32" s="19"/>
      <c r="F32" s="20"/>
      <c r="G32" s="20">
        <v>16695130</v>
      </c>
      <c r="H32" s="20">
        <v>-1679358</v>
      </c>
      <c r="I32" s="20">
        <v>4448659</v>
      </c>
      <c r="J32" s="20">
        <v>19464431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19464431</v>
      </c>
      <c r="X32" s="20"/>
      <c r="Y32" s="20">
        <v>19464431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/>
      <c r="G33" s="20">
        <v>-9977994</v>
      </c>
      <c r="H33" s="20"/>
      <c r="I33" s="20">
        <v>-2892376</v>
      </c>
      <c r="J33" s="20">
        <v>-12870370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-12870370</v>
      </c>
      <c r="X33" s="20"/>
      <c r="Y33" s="20">
        <v>-12870370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20680440</v>
      </c>
      <c r="X35" s="20"/>
      <c r="Y35" s="20">
        <v>20680440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26557351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27130723</v>
      </c>
      <c r="X37" s="31">
        <f t="shared" si="3"/>
        <v>0</v>
      </c>
      <c r="Y37" s="31">
        <f t="shared" si="3"/>
        <v>27130723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26557351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27130723</v>
      </c>
      <c r="X44" s="31">
        <f t="shared" si="5"/>
        <v>0</v>
      </c>
      <c r="Y44" s="31">
        <f t="shared" si="5"/>
        <v>27130723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344698344</v>
      </c>
      <c r="D45" s="42">
        <f t="shared" si="6"/>
        <v>0</v>
      </c>
      <c r="E45" s="43">
        <f t="shared" si="6"/>
        <v>32135448</v>
      </c>
      <c r="F45" s="44">
        <f t="shared" si="6"/>
        <v>32135448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356770446</v>
      </c>
      <c r="X45" s="44">
        <f t="shared" si="6"/>
        <v>8033862</v>
      </c>
      <c r="Y45" s="44">
        <f t="shared" si="6"/>
        <v>348736584</v>
      </c>
      <c r="Z45" s="45">
        <f>+IF(X45&lt;&gt;0,+(Y45/X45)*100,0)</f>
        <v>4340.8336364254201</v>
      </c>
      <c r="AA45" s="46">
        <f>+AA26-AA44</f>
        <v>32135448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32135448</v>
      </c>
      <c r="G47" s="20">
        <v>-25571994</v>
      </c>
      <c r="H47" s="20">
        <v>-1657</v>
      </c>
      <c r="I47" s="20">
        <v>-2690183</v>
      </c>
      <c r="J47" s="20">
        <v>-28263834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-28263834</v>
      </c>
      <c r="X47" s="20">
        <v>8033862</v>
      </c>
      <c r="Y47" s="20">
        <v>-36297696</v>
      </c>
      <c r="Z47" s="47">
        <v>-451.80880627523851</v>
      </c>
      <c r="AA47" s="22">
        <v>32135448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32135448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-28263834</v>
      </c>
      <c r="X50" s="52">
        <f t="shared" si="7"/>
        <v>8033862</v>
      </c>
      <c r="Y50" s="52">
        <f t="shared" si="7"/>
        <v>-36297696</v>
      </c>
      <c r="Z50" s="53">
        <f>+IF(X50&lt;&gt;0,+(Y50/X50)*100,0)</f>
        <v>-451.80880627523851</v>
      </c>
      <c r="AA50" s="54">
        <f>SUM(AA47:AA49)</f>
        <v>32135448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-236214110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-1707119770</v>
      </c>
      <c r="X6" s="20">
        <v>-59053524</v>
      </c>
      <c r="Y6" s="20">
        <v>-1648066246</v>
      </c>
      <c r="Z6" s="21">
        <v>2790.8008436549867</v>
      </c>
      <c r="AA6" s="22">
        <v>-236214110</v>
      </c>
    </row>
    <row r="7" spans="1:27" ht="13.5" x14ac:dyDescent="0.25">
      <c r="A7" s="23" t="s">
        <v>35</v>
      </c>
      <c r="B7" s="17" t="s">
        <v>32</v>
      </c>
      <c r="C7" s="18">
        <v>730804752</v>
      </c>
      <c r="D7" s="18"/>
      <c r="E7" s="19">
        <v>340949599</v>
      </c>
      <c r="F7" s="20">
        <v>340949599</v>
      </c>
      <c r="G7" s="20">
        <v>1014511542</v>
      </c>
      <c r="H7" s="20">
        <v>-249116932</v>
      </c>
      <c r="I7" s="20">
        <v>17473763</v>
      </c>
      <c r="J7" s="20">
        <v>782868373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782868373</v>
      </c>
      <c r="X7" s="20">
        <v>117966903</v>
      </c>
      <c r="Y7" s="20">
        <v>664901470</v>
      </c>
      <c r="Z7" s="21">
        <v>563.63391179303915</v>
      </c>
      <c r="AA7" s="22">
        <v>340949599</v>
      </c>
    </row>
    <row r="8" spans="1:27" ht="13.5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3078409</v>
      </c>
      <c r="X10" s="20"/>
      <c r="Y10" s="20">
        <v>3078409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262557275</v>
      </c>
      <c r="X11" s="20"/>
      <c r="Y11" s="24">
        <v>262557275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-670484356</v>
      </c>
      <c r="D13" s="29">
        <f>SUM(D6:D12)</f>
        <v>0</v>
      </c>
      <c r="E13" s="30">
        <f t="shared" si="0"/>
        <v>104735489</v>
      </c>
      <c r="F13" s="31">
        <f t="shared" si="0"/>
        <v>104735489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-658625195</v>
      </c>
      <c r="X13" s="31">
        <f t="shared" si="0"/>
        <v>58913379</v>
      </c>
      <c r="Y13" s="31">
        <f t="shared" si="0"/>
        <v>-717538574</v>
      </c>
      <c r="Z13" s="32">
        <f>+IF(X13&lt;&gt;0,+(Y13/X13)*100,0)</f>
        <v>-1217.9552186269948</v>
      </c>
      <c r="AA13" s="33">
        <f>SUM(AA6:AA12)</f>
        <v>104735489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90137842</v>
      </c>
      <c r="G17" s="24">
        <v>933460369</v>
      </c>
      <c r="H17" s="24">
        <v>5078748</v>
      </c>
      <c r="I17" s="24">
        <v>2405388</v>
      </c>
      <c r="J17" s="20">
        <v>940944505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940944505</v>
      </c>
      <c r="X17" s="20">
        <v>22534458</v>
      </c>
      <c r="Y17" s="24">
        <v>918410047</v>
      </c>
      <c r="Z17" s="25">
        <v>4075.5808149457152</v>
      </c>
      <c r="AA17" s="26">
        <v>90137842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90137842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940944505</v>
      </c>
      <c r="X25" s="36">
        <f t="shared" si="1"/>
        <v>22534458</v>
      </c>
      <c r="Y25" s="36">
        <f t="shared" si="1"/>
        <v>918410047</v>
      </c>
      <c r="Z25" s="37">
        <f>+IF(X25&lt;&gt;0,+(Y25/X25)*100,0)</f>
        <v>4075.5808149457152</v>
      </c>
      <c r="AA25" s="38">
        <f>SUM(AA15:AA24)</f>
        <v>90137842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245409449</v>
      </c>
      <c r="D26" s="29">
        <f>+D13+D25</f>
        <v>0</v>
      </c>
      <c r="E26" s="30">
        <f t="shared" si="2"/>
        <v>194873331</v>
      </c>
      <c r="F26" s="31">
        <f t="shared" si="2"/>
        <v>194873331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282319310</v>
      </c>
      <c r="X26" s="31">
        <f t="shared" si="2"/>
        <v>81447837</v>
      </c>
      <c r="Y26" s="31">
        <f t="shared" si="2"/>
        <v>200871473</v>
      </c>
      <c r="Z26" s="32">
        <f>+IF(X26&lt;&gt;0,+(Y26/X26)*100,0)</f>
        <v>246.62591469433374</v>
      </c>
      <c r="AA26" s="33">
        <f>+AA13+AA25</f>
        <v>194873331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/>
      <c r="G32" s="20">
        <v>35876011</v>
      </c>
      <c r="H32" s="20">
        <v>-513396</v>
      </c>
      <c r="I32" s="20">
        <v>-181482</v>
      </c>
      <c r="J32" s="20">
        <v>35181133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35181133</v>
      </c>
      <c r="X32" s="20">
        <v>-3</v>
      </c>
      <c r="Y32" s="20">
        <v>35181136</v>
      </c>
      <c r="Z32" s="21">
        <v>-1172704533.3333335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904561</v>
      </c>
      <c r="X33" s="20"/>
      <c r="Y33" s="20">
        <v>904561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91738937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95853373</v>
      </c>
      <c r="X35" s="20">
        <v>4128741</v>
      </c>
      <c r="Y35" s="20">
        <v>91724632</v>
      </c>
      <c r="Z35" s="21">
        <v>2221.6126417229852</v>
      </c>
      <c r="AA35" s="22">
        <v>16514969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129538185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16514969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131939067</v>
      </c>
      <c r="X37" s="31">
        <f t="shared" si="3"/>
        <v>4128738</v>
      </c>
      <c r="Y37" s="31">
        <f t="shared" si="3"/>
        <v>127810329</v>
      </c>
      <c r="Z37" s="32">
        <f>+IF(X37&lt;&gt;0,+(Y37/X37)*100,0)</f>
        <v>3095.6270172629024</v>
      </c>
      <c r="AA37" s="33">
        <f>SUM(AA29:AA36)</f>
        <v>16514969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129538185</v>
      </c>
      <c r="D44" s="29">
        <f>+D37+D43</f>
        <v>0</v>
      </c>
      <c r="E44" s="30">
        <f t="shared" si="5"/>
        <v>16514969</v>
      </c>
      <c r="F44" s="31">
        <f t="shared" si="5"/>
        <v>16514969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131939067</v>
      </c>
      <c r="X44" s="31">
        <f t="shared" si="5"/>
        <v>4128738</v>
      </c>
      <c r="Y44" s="31">
        <f t="shared" si="5"/>
        <v>127810329</v>
      </c>
      <c r="Z44" s="32">
        <f>+IF(X44&lt;&gt;0,+(Y44/X44)*100,0)</f>
        <v>3095.6270172629024</v>
      </c>
      <c r="AA44" s="33">
        <f>+AA37+AA43</f>
        <v>16514969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115871264</v>
      </c>
      <c r="D45" s="42">
        <f t="shared" si="6"/>
        <v>0</v>
      </c>
      <c r="E45" s="43">
        <f t="shared" si="6"/>
        <v>178358362</v>
      </c>
      <c r="F45" s="44">
        <f t="shared" si="6"/>
        <v>178358362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150380243</v>
      </c>
      <c r="X45" s="44">
        <f t="shared" si="6"/>
        <v>77319099</v>
      </c>
      <c r="Y45" s="44">
        <f t="shared" si="6"/>
        <v>73061144</v>
      </c>
      <c r="Z45" s="45">
        <f>+IF(X45&lt;&gt;0,+(Y45/X45)*100,0)</f>
        <v>94.493010064693067</v>
      </c>
      <c r="AA45" s="46">
        <f>+AA26-AA44</f>
        <v>178358362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101025297</v>
      </c>
      <c r="D47" s="18"/>
      <c r="E47" s="19">
        <v>134719024</v>
      </c>
      <c r="F47" s="20">
        <v>134719024</v>
      </c>
      <c r="G47" s="20">
        <v>115615996</v>
      </c>
      <c r="H47" s="20">
        <v>593235</v>
      </c>
      <c r="I47" s="20">
        <v>1600306</v>
      </c>
      <c r="J47" s="20">
        <v>117809537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117809537</v>
      </c>
      <c r="X47" s="20">
        <v>33679755</v>
      </c>
      <c r="Y47" s="20">
        <v>84129782</v>
      </c>
      <c r="Z47" s="47">
        <v>249.79333133510028</v>
      </c>
      <c r="AA47" s="22">
        <v>134719024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101025297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134719024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117809537</v>
      </c>
      <c r="X50" s="52">
        <f t="shared" si="7"/>
        <v>33679755</v>
      </c>
      <c r="Y50" s="52">
        <f t="shared" si="7"/>
        <v>84129782</v>
      </c>
      <c r="Z50" s="53">
        <f>+IF(X50&lt;&gt;0,+(Y50/X50)*100,0)</f>
        <v>249.79333133510028</v>
      </c>
      <c r="AA50" s="54">
        <f>SUM(AA47:AA49)</f>
        <v>134719024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-14139367</v>
      </c>
      <c r="G6" s="20">
        <v>-170636908</v>
      </c>
      <c r="H6" s="20">
        <v>-2222051</v>
      </c>
      <c r="I6" s="20">
        <v>-5398253</v>
      </c>
      <c r="J6" s="20">
        <v>-178257212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-178257212</v>
      </c>
      <c r="X6" s="20">
        <v>-3534843</v>
      </c>
      <c r="Y6" s="20">
        <v>-174722369</v>
      </c>
      <c r="Z6" s="21">
        <v>4942.8608003240879</v>
      </c>
      <c r="AA6" s="22">
        <v>-14139367</v>
      </c>
    </row>
    <row r="7" spans="1:27" ht="13.5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13659088</v>
      </c>
      <c r="G7" s="20">
        <v>391961754</v>
      </c>
      <c r="H7" s="20">
        <v>35606952</v>
      </c>
      <c r="I7" s="20">
        <v>6934259</v>
      </c>
      <c r="J7" s="20">
        <v>434502965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434502965</v>
      </c>
      <c r="X7" s="20">
        <v>3414773</v>
      </c>
      <c r="Y7" s="20">
        <v>431088192</v>
      </c>
      <c r="Z7" s="21">
        <v>12624.212268282548</v>
      </c>
      <c r="AA7" s="22">
        <v>13659088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-7281867</v>
      </c>
      <c r="X10" s="20">
        <v>-200000</v>
      </c>
      <c r="Y10" s="20">
        <v>-7081867</v>
      </c>
      <c r="Z10" s="21">
        <v>3540.9335000000001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26047758</v>
      </c>
      <c r="X11" s="20"/>
      <c r="Y11" s="24">
        <v>26047758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-1280279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274931555</v>
      </c>
      <c r="X13" s="31">
        <f t="shared" si="0"/>
        <v>-320070</v>
      </c>
      <c r="Y13" s="31">
        <f t="shared" si="0"/>
        <v>275251625</v>
      </c>
      <c r="Z13" s="32">
        <f>+IF(X13&lt;&gt;0,+(Y13/X13)*100,0)</f>
        <v>-85997.320898553444</v>
      </c>
      <c r="AA13" s="33">
        <f>SUM(AA6:AA12)</f>
        <v>-1280279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148243566</v>
      </c>
      <c r="D17" s="18"/>
      <c r="E17" s="19">
        <v>46748513</v>
      </c>
      <c r="F17" s="20">
        <v>46748513</v>
      </c>
      <c r="G17" s="24">
        <v>146309581</v>
      </c>
      <c r="H17" s="24">
        <v>11022701</v>
      </c>
      <c r="I17" s="24">
        <v>689498</v>
      </c>
      <c r="J17" s="20">
        <v>158021780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158021780</v>
      </c>
      <c r="X17" s="20">
        <v>11687129</v>
      </c>
      <c r="Y17" s="24">
        <v>146334651</v>
      </c>
      <c r="Z17" s="25">
        <v>1252.1009308616342</v>
      </c>
      <c r="AA17" s="26">
        <v>46748513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148243566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46748513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158021780</v>
      </c>
      <c r="X25" s="36">
        <f t="shared" si="1"/>
        <v>11687129</v>
      </c>
      <c r="Y25" s="36">
        <f t="shared" si="1"/>
        <v>146334651</v>
      </c>
      <c r="Z25" s="37">
        <f>+IF(X25&lt;&gt;0,+(Y25/X25)*100,0)</f>
        <v>1252.1009308616342</v>
      </c>
      <c r="AA25" s="38">
        <f>SUM(AA15:AA24)</f>
        <v>46748513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455100148</v>
      </c>
      <c r="D26" s="29">
        <f>+D13+D25</f>
        <v>0</v>
      </c>
      <c r="E26" s="30">
        <f t="shared" si="2"/>
        <v>45468234</v>
      </c>
      <c r="F26" s="31">
        <f t="shared" si="2"/>
        <v>45468234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432953335</v>
      </c>
      <c r="X26" s="31">
        <f t="shared" si="2"/>
        <v>11367059</v>
      </c>
      <c r="Y26" s="31">
        <f t="shared" si="2"/>
        <v>421586276</v>
      </c>
      <c r="Z26" s="32">
        <f>+IF(X26&lt;&gt;0,+(Y26/X26)*100,0)</f>
        <v>3708.8421552135869</v>
      </c>
      <c r="AA26" s="33">
        <f>+AA13+AA25</f>
        <v>45468234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89126326</v>
      </c>
      <c r="G32" s="20">
        <v>-160275</v>
      </c>
      <c r="H32" s="20">
        <v>-11945</v>
      </c>
      <c r="I32" s="20">
        <v>39707</v>
      </c>
      <c r="J32" s="20">
        <v>-132513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-132513</v>
      </c>
      <c r="X32" s="20">
        <v>22281580</v>
      </c>
      <c r="Y32" s="20">
        <v>-22414093</v>
      </c>
      <c r="Z32" s="21">
        <v>-100.59471994355876</v>
      </c>
      <c r="AA32" s="22">
        <v>89126326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79817405</v>
      </c>
      <c r="X35" s="20"/>
      <c r="Y35" s="20">
        <v>79817405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89126326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79684892</v>
      </c>
      <c r="X37" s="31">
        <f t="shared" si="3"/>
        <v>22281580</v>
      </c>
      <c r="Y37" s="31">
        <f t="shared" si="3"/>
        <v>57403312</v>
      </c>
      <c r="Z37" s="32">
        <f>+IF(X37&lt;&gt;0,+(Y37/X37)*100,0)</f>
        <v>257.62675716892608</v>
      </c>
      <c r="AA37" s="33">
        <f>SUM(AA29:AA36)</f>
        <v>89126326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89126326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79684892</v>
      </c>
      <c r="X44" s="31">
        <f t="shared" si="5"/>
        <v>22281580</v>
      </c>
      <c r="Y44" s="31">
        <f t="shared" si="5"/>
        <v>57403312</v>
      </c>
      <c r="Z44" s="32">
        <f>+IF(X44&lt;&gt;0,+(Y44/X44)*100,0)</f>
        <v>257.62675716892608</v>
      </c>
      <c r="AA44" s="33">
        <f>+AA37+AA43</f>
        <v>89126326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369805834</v>
      </c>
      <c r="D45" s="42">
        <f t="shared" si="6"/>
        <v>0</v>
      </c>
      <c r="E45" s="43">
        <f t="shared" si="6"/>
        <v>-43658092</v>
      </c>
      <c r="F45" s="44">
        <f t="shared" si="6"/>
        <v>-43658092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353268443</v>
      </c>
      <c r="X45" s="44">
        <f t="shared" si="6"/>
        <v>-10914521</v>
      </c>
      <c r="Y45" s="44">
        <f t="shared" si="6"/>
        <v>364182964</v>
      </c>
      <c r="Z45" s="45">
        <f>+IF(X45&lt;&gt;0,+(Y45/X45)*100,0)</f>
        <v>-3336.6829749102139</v>
      </c>
      <c r="AA45" s="46">
        <f>+AA26-AA44</f>
        <v>-43658092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-43658092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-117219584</v>
      </c>
      <c r="X47" s="20">
        <v>-10914521</v>
      </c>
      <c r="Y47" s="20">
        <v>-106305063</v>
      </c>
      <c r="Z47" s="47">
        <v>973.97827169877633</v>
      </c>
      <c r="AA47" s="22">
        <v>-43658092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-43658092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-117219584</v>
      </c>
      <c r="X50" s="52">
        <f t="shared" si="7"/>
        <v>-10914521</v>
      </c>
      <c r="Y50" s="52">
        <f t="shared" si="7"/>
        <v>-106305063</v>
      </c>
      <c r="Z50" s="53">
        <f>+IF(X50&lt;&gt;0,+(Y50/X50)*100,0)</f>
        <v>973.97827169877633</v>
      </c>
      <c r="AA50" s="54">
        <f>SUM(AA47:AA49)</f>
        <v>-43658092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272746316</v>
      </c>
      <c r="X6" s="20">
        <v>155672727</v>
      </c>
      <c r="Y6" s="20">
        <v>117073589</v>
      </c>
      <c r="Z6" s="21">
        <v>75.204945179639594</v>
      </c>
      <c r="AA6" s="22">
        <v>240317966</v>
      </c>
    </row>
    <row r="7" spans="1:27" ht="13.5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90207113</v>
      </c>
      <c r="G7" s="20">
        <v>145752060</v>
      </c>
      <c r="H7" s="20">
        <v>4656767</v>
      </c>
      <c r="I7" s="20">
        <v>3268231</v>
      </c>
      <c r="J7" s="20">
        <v>153677058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153677058</v>
      </c>
      <c r="X7" s="20">
        <v>106915167</v>
      </c>
      <c r="Y7" s="20">
        <v>46761891</v>
      </c>
      <c r="Z7" s="21">
        <v>43.737378252423248</v>
      </c>
      <c r="AA7" s="22">
        <v>90207113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-8136414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-3107007</v>
      </c>
      <c r="X10" s="20">
        <v>-5886414</v>
      </c>
      <c r="Y10" s="20">
        <v>2779407</v>
      </c>
      <c r="Z10" s="21">
        <v>-47.217321105854943</v>
      </c>
      <c r="AA10" s="22">
        <v>-8136414</v>
      </c>
    </row>
    <row r="11" spans="1:27" ht="13.5" x14ac:dyDescent="0.25">
      <c r="A11" s="23" t="s">
        <v>39</v>
      </c>
      <c r="B11" s="17" t="s">
        <v>32</v>
      </c>
      <c r="C11" s="18">
        <v>12400466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13069422</v>
      </c>
      <c r="X11" s="20">
        <v>10418250</v>
      </c>
      <c r="Y11" s="24">
        <v>2651172</v>
      </c>
      <c r="Z11" s="25">
        <v>25.447383197753943</v>
      </c>
      <c r="AA11" s="26">
        <v>10418250</v>
      </c>
    </row>
    <row r="12" spans="1:27" ht="13.5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401156713</v>
      </c>
      <c r="D13" s="29">
        <f>SUM(D6:D12)</f>
        <v>0</v>
      </c>
      <c r="E13" s="30">
        <f t="shared" si="0"/>
        <v>332309407</v>
      </c>
      <c r="F13" s="31">
        <f t="shared" si="0"/>
        <v>332309407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435888281</v>
      </c>
      <c r="X13" s="31">
        <f t="shared" si="0"/>
        <v>266622222</v>
      </c>
      <c r="Y13" s="31">
        <f t="shared" si="0"/>
        <v>169266059</v>
      </c>
      <c r="Z13" s="32">
        <f>+IF(X13&lt;&gt;0,+(Y13/X13)*100,0)</f>
        <v>63.485353070082809</v>
      </c>
      <c r="AA13" s="33">
        <f>SUM(AA6:AA12)</f>
        <v>332309407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69062181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65227018</v>
      </c>
      <c r="X17" s="20">
        <v>54328624</v>
      </c>
      <c r="Y17" s="24">
        <v>10898394</v>
      </c>
      <c r="Z17" s="25">
        <v>20.060132573944813</v>
      </c>
      <c r="AA17" s="26">
        <v>69062181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69062181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65227018</v>
      </c>
      <c r="X25" s="36">
        <f t="shared" si="1"/>
        <v>54328624</v>
      </c>
      <c r="Y25" s="36">
        <f t="shared" si="1"/>
        <v>10898394</v>
      </c>
      <c r="Z25" s="37">
        <f>+IF(X25&lt;&gt;0,+(Y25/X25)*100,0)</f>
        <v>20.060132573944813</v>
      </c>
      <c r="AA25" s="38">
        <f>SUM(AA15:AA24)</f>
        <v>69062181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459618464</v>
      </c>
      <c r="D26" s="29">
        <f>+D13+D25</f>
        <v>0</v>
      </c>
      <c r="E26" s="30">
        <f t="shared" si="2"/>
        <v>401371588</v>
      </c>
      <c r="F26" s="31">
        <f t="shared" si="2"/>
        <v>401371588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501115299</v>
      </c>
      <c r="X26" s="31">
        <f t="shared" si="2"/>
        <v>320950846</v>
      </c>
      <c r="Y26" s="31">
        <f t="shared" si="2"/>
        <v>180164453</v>
      </c>
      <c r="Z26" s="32">
        <f>+IF(X26&lt;&gt;0,+(Y26/X26)*100,0)</f>
        <v>56.134593581971735</v>
      </c>
      <c r="AA26" s="33">
        <f>+AA13+AA25</f>
        <v>401371588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2056979</v>
      </c>
      <c r="X31" s="20">
        <v>2091936</v>
      </c>
      <c r="Y31" s="20">
        <v>-34957</v>
      </c>
      <c r="Z31" s="21">
        <v>-1.6710358251877686</v>
      </c>
      <c r="AA31" s="22">
        <v>2091936</v>
      </c>
    </row>
    <row r="32" spans="1:27" ht="13.5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22358415</v>
      </c>
      <c r="G32" s="20">
        <v>6098352</v>
      </c>
      <c r="H32" s="20">
        <v>-2693814</v>
      </c>
      <c r="I32" s="20">
        <v>1271880</v>
      </c>
      <c r="J32" s="20">
        <v>4676418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4676418</v>
      </c>
      <c r="X32" s="20">
        <v>4864500</v>
      </c>
      <c r="Y32" s="20">
        <v>-188082</v>
      </c>
      <c r="Z32" s="21">
        <v>-3.8664199814986122</v>
      </c>
      <c r="AA32" s="22">
        <v>22358415</v>
      </c>
    </row>
    <row r="33" spans="1:27" ht="13.5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15303237</v>
      </c>
      <c r="G33" s="20">
        <v>15501295</v>
      </c>
      <c r="H33" s="20"/>
      <c r="I33" s="20">
        <v>-6184013</v>
      </c>
      <c r="J33" s="20">
        <v>9317282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9317282</v>
      </c>
      <c r="X33" s="20">
        <v>12521990</v>
      </c>
      <c r="Y33" s="20">
        <v>-3204708</v>
      </c>
      <c r="Z33" s="21">
        <v>-25.592641425204782</v>
      </c>
      <c r="AA33" s="22">
        <v>15303237</v>
      </c>
    </row>
    <row r="34" spans="1:27" ht="13.5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36938281</v>
      </c>
      <c r="X35" s="20">
        <v>26313937</v>
      </c>
      <c r="Y35" s="20">
        <v>10624344</v>
      </c>
      <c r="Z35" s="21">
        <v>40.375349382344424</v>
      </c>
      <c r="AA35" s="22">
        <v>33906957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73660545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52946778</v>
      </c>
      <c r="X37" s="31">
        <f t="shared" si="3"/>
        <v>45792363</v>
      </c>
      <c r="Y37" s="31">
        <f t="shared" si="3"/>
        <v>7154415</v>
      </c>
      <c r="Z37" s="32">
        <f>+IF(X37&lt;&gt;0,+(Y37/X37)*100,0)</f>
        <v>15.623598633684836</v>
      </c>
      <c r="AA37" s="33">
        <f>SUM(AA29:AA36)</f>
        <v>73660545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73660545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52946778</v>
      </c>
      <c r="X44" s="31">
        <f t="shared" si="5"/>
        <v>45792363</v>
      </c>
      <c r="Y44" s="31">
        <f t="shared" si="5"/>
        <v>7154415</v>
      </c>
      <c r="Z44" s="32">
        <f>+IF(X44&lt;&gt;0,+(Y44/X44)*100,0)</f>
        <v>15.623598633684836</v>
      </c>
      <c r="AA44" s="33">
        <f>+AA37+AA43</f>
        <v>73660545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422365455</v>
      </c>
      <c r="D45" s="42">
        <f t="shared" si="6"/>
        <v>0</v>
      </c>
      <c r="E45" s="43">
        <f t="shared" si="6"/>
        <v>327711043</v>
      </c>
      <c r="F45" s="44">
        <f t="shared" si="6"/>
        <v>327711043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448168521</v>
      </c>
      <c r="X45" s="44">
        <f t="shared" si="6"/>
        <v>275158483</v>
      </c>
      <c r="Y45" s="44">
        <f t="shared" si="6"/>
        <v>173010038</v>
      </c>
      <c r="Z45" s="45">
        <f>+IF(X45&lt;&gt;0,+(Y45/X45)*100,0)</f>
        <v>62.876505246614542</v>
      </c>
      <c r="AA45" s="46">
        <f>+AA26-AA44</f>
        <v>327711043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208657429</v>
      </c>
      <c r="D47" s="18"/>
      <c r="E47" s="19">
        <v>73146148</v>
      </c>
      <c r="F47" s="20">
        <v>73146148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227681584</v>
      </c>
      <c r="X47" s="20">
        <v>20593588</v>
      </c>
      <c r="Y47" s="20">
        <v>207087996</v>
      </c>
      <c r="Z47" s="47">
        <v>1005.5945374841917</v>
      </c>
      <c r="AA47" s="22">
        <v>73146148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208657429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73146148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227681584</v>
      </c>
      <c r="X50" s="52">
        <f t="shared" si="7"/>
        <v>20593588</v>
      </c>
      <c r="Y50" s="52">
        <f t="shared" si="7"/>
        <v>207087996</v>
      </c>
      <c r="Z50" s="53">
        <f>+IF(X50&lt;&gt;0,+(Y50/X50)*100,0)</f>
        <v>1005.5945374841917</v>
      </c>
      <c r="AA50" s="54">
        <f>SUM(AA47:AA49)</f>
        <v>73146148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18086797</v>
      </c>
      <c r="D7" s="18"/>
      <c r="E7" s="19">
        <v>16788094</v>
      </c>
      <c r="F7" s="20">
        <v>16788094</v>
      </c>
      <c r="G7" s="20">
        <v>15353295</v>
      </c>
      <c r="H7" s="20">
        <v>2760577</v>
      </c>
      <c r="I7" s="20">
        <v>-37979</v>
      </c>
      <c r="J7" s="20">
        <v>18075893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18075893</v>
      </c>
      <c r="X7" s="20">
        <v>4197039</v>
      </c>
      <c r="Y7" s="20">
        <v>13878854</v>
      </c>
      <c r="Z7" s="21">
        <v>330.68203559700066</v>
      </c>
      <c r="AA7" s="22">
        <v>16788094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2326491</v>
      </c>
      <c r="X8" s="20"/>
      <c r="Y8" s="20">
        <v>2326491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-1986406</v>
      </c>
      <c r="X10" s="20">
        <v>207966</v>
      </c>
      <c r="Y10" s="20">
        <v>-2194372</v>
      </c>
      <c r="Z10" s="21">
        <v>-1055.1590163776771</v>
      </c>
      <c r="AA10" s="22">
        <v>831855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18086797</v>
      </c>
      <c r="D13" s="29">
        <f>SUM(D6:D12)</f>
        <v>0</v>
      </c>
      <c r="E13" s="30">
        <f t="shared" si="0"/>
        <v>17619949</v>
      </c>
      <c r="F13" s="31">
        <f t="shared" si="0"/>
        <v>17619949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18415978</v>
      </c>
      <c r="X13" s="31">
        <f t="shared" si="0"/>
        <v>4405005</v>
      </c>
      <c r="Y13" s="31">
        <f t="shared" si="0"/>
        <v>14010973</v>
      </c>
      <c r="Z13" s="32">
        <f>+IF(X13&lt;&gt;0,+(Y13/X13)*100,0)</f>
        <v>318.06940060226947</v>
      </c>
      <c r="AA13" s="33">
        <f>SUM(AA6:AA12)</f>
        <v>17619949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1960944366</v>
      </c>
      <c r="D17" s="18"/>
      <c r="E17" s="19">
        <v>1376492200</v>
      </c>
      <c r="F17" s="20">
        <v>1376492200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1976144271</v>
      </c>
      <c r="X17" s="20">
        <v>344123112</v>
      </c>
      <c r="Y17" s="24">
        <v>1632021159</v>
      </c>
      <c r="Z17" s="25">
        <v>474.25502736939097</v>
      </c>
      <c r="AA17" s="26">
        <v>1376492200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23455</v>
      </c>
      <c r="X21" s="20">
        <v>12501</v>
      </c>
      <c r="Y21" s="20">
        <v>10954</v>
      </c>
      <c r="Z21" s="21">
        <v>87.62499000079994</v>
      </c>
      <c r="AA21" s="22">
        <v>50000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1960967821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1376542200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1976167726</v>
      </c>
      <c r="X25" s="36">
        <f t="shared" si="1"/>
        <v>344135613</v>
      </c>
      <c r="Y25" s="36">
        <f t="shared" si="1"/>
        <v>1632032113</v>
      </c>
      <c r="Z25" s="37">
        <f>+IF(X25&lt;&gt;0,+(Y25/X25)*100,0)</f>
        <v>474.2409827256094</v>
      </c>
      <c r="AA25" s="38">
        <f>SUM(AA15:AA24)</f>
        <v>1376542200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1979054618</v>
      </c>
      <c r="D26" s="29">
        <f>+D13+D25</f>
        <v>0</v>
      </c>
      <c r="E26" s="30">
        <f t="shared" si="2"/>
        <v>1394162149</v>
      </c>
      <c r="F26" s="31">
        <f t="shared" si="2"/>
        <v>1394162149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1994583704</v>
      </c>
      <c r="X26" s="31">
        <f t="shared" si="2"/>
        <v>348540618</v>
      </c>
      <c r="Y26" s="31">
        <f t="shared" si="2"/>
        <v>1646043086</v>
      </c>
      <c r="Z26" s="32">
        <f>+IF(X26&lt;&gt;0,+(Y26/X26)*100,0)</f>
        <v>472.26721965587382</v>
      </c>
      <c r="AA26" s="33">
        <f>+AA13+AA25</f>
        <v>1394162149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/>
      <c r="G33" s="20">
        <v>-132453952</v>
      </c>
      <c r="H33" s="20">
        <v>157534826</v>
      </c>
      <c r="I33" s="20">
        <v>78920984</v>
      </c>
      <c r="J33" s="20">
        <v>104001858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104001858</v>
      </c>
      <c r="X33" s="20">
        <v>-12</v>
      </c>
      <c r="Y33" s="20">
        <v>104001870</v>
      </c>
      <c r="Z33" s="21">
        <v>-866682250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2002117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2263155</v>
      </c>
      <c r="X35" s="20"/>
      <c r="Y35" s="20">
        <v>2263155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-26995575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106265013</v>
      </c>
      <c r="X37" s="31">
        <f t="shared" si="3"/>
        <v>-12</v>
      </c>
      <c r="Y37" s="31">
        <f t="shared" si="3"/>
        <v>106265025</v>
      </c>
      <c r="Z37" s="32">
        <f>+IF(X37&lt;&gt;0,+(Y37/X37)*100,0)</f>
        <v>-885541875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-26995575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106265013</v>
      </c>
      <c r="X44" s="31">
        <f t="shared" si="5"/>
        <v>-12</v>
      </c>
      <c r="Y44" s="31">
        <f t="shared" si="5"/>
        <v>106265025</v>
      </c>
      <c r="Z44" s="32">
        <f>+IF(X44&lt;&gt;0,+(Y44/X44)*100,0)</f>
        <v>-885541875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2006050193</v>
      </c>
      <c r="D45" s="42">
        <f t="shared" si="6"/>
        <v>0</v>
      </c>
      <c r="E45" s="43">
        <f t="shared" si="6"/>
        <v>1394162149</v>
      </c>
      <c r="F45" s="44">
        <f t="shared" si="6"/>
        <v>1394162149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1888318691</v>
      </c>
      <c r="X45" s="44">
        <f t="shared" si="6"/>
        <v>348540630</v>
      </c>
      <c r="Y45" s="44">
        <f t="shared" si="6"/>
        <v>1539778061</v>
      </c>
      <c r="Z45" s="45">
        <f>+IF(X45&lt;&gt;0,+(Y45/X45)*100,0)</f>
        <v>441.7786417038381</v>
      </c>
      <c r="AA45" s="46">
        <f>+AA26-AA44</f>
        <v>1394162149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4286578468</v>
      </c>
      <c r="X47" s="20">
        <v>152311284</v>
      </c>
      <c r="Y47" s="20">
        <v>4134267184</v>
      </c>
      <c r="Z47" s="47">
        <v>2714.3538386821033</v>
      </c>
      <c r="AA47" s="22">
        <v>609245147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4286578468</v>
      </c>
      <c r="X50" s="52">
        <f t="shared" si="7"/>
        <v>152311284</v>
      </c>
      <c r="Y50" s="52">
        <f t="shared" si="7"/>
        <v>4134267184</v>
      </c>
      <c r="Z50" s="53">
        <f>+IF(X50&lt;&gt;0,+(Y50/X50)*100,0)</f>
        <v>2714.3538386821033</v>
      </c>
      <c r="AA50" s="54">
        <f>SUM(AA47:AA49)</f>
        <v>609245147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16558496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4139616</v>
      </c>
      <c r="Y6" s="20">
        <v>-4139616</v>
      </c>
      <c r="Z6" s="21">
        <v>-100</v>
      </c>
      <c r="AA6" s="22">
        <v>16558496</v>
      </c>
    </row>
    <row r="7" spans="1:27" ht="13.5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41136192</v>
      </c>
      <c r="G7" s="20">
        <v>7476173</v>
      </c>
      <c r="H7" s="20">
        <v>7874205</v>
      </c>
      <c r="I7" s="20">
        <v>7834717</v>
      </c>
      <c r="J7" s="20">
        <v>23185095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23185095</v>
      </c>
      <c r="X7" s="20">
        <v>10284045</v>
      </c>
      <c r="Y7" s="20">
        <v>12901050</v>
      </c>
      <c r="Z7" s="21">
        <v>125.44723404069119</v>
      </c>
      <c r="AA7" s="22">
        <v>41136192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-15019000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-3754749</v>
      </c>
      <c r="Y10" s="20">
        <v>3754749</v>
      </c>
      <c r="Z10" s="21">
        <v>-100</v>
      </c>
      <c r="AA10" s="22">
        <v>-15019000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45091990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11272995</v>
      </c>
      <c r="Y11" s="24">
        <v>-11272995</v>
      </c>
      <c r="Z11" s="25">
        <v>-100</v>
      </c>
      <c r="AA11" s="26">
        <v>45091990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87767678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23185095</v>
      </c>
      <c r="X13" s="31">
        <f t="shared" si="0"/>
        <v>21941907</v>
      </c>
      <c r="Y13" s="31">
        <f t="shared" si="0"/>
        <v>1243188</v>
      </c>
      <c r="Z13" s="32">
        <f>+IF(X13&lt;&gt;0,+(Y13/X13)*100,0)</f>
        <v>5.6658156467439227</v>
      </c>
      <c r="AA13" s="33">
        <f>SUM(AA6:AA12)</f>
        <v>87767678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4721881797</v>
      </c>
      <c r="D17" s="18"/>
      <c r="E17" s="19">
        <v>294419515</v>
      </c>
      <c r="F17" s="20">
        <v>294419515</v>
      </c>
      <c r="G17" s="24">
        <v>32765003</v>
      </c>
      <c r="H17" s="24">
        <v>9340592</v>
      </c>
      <c r="I17" s="24">
        <v>789495</v>
      </c>
      <c r="J17" s="20">
        <v>42895090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42895090</v>
      </c>
      <c r="X17" s="20">
        <v>73604889</v>
      </c>
      <c r="Y17" s="24">
        <v>-30709799</v>
      </c>
      <c r="Z17" s="25">
        <v>-41.722498895419839</v>
      </c>
      <c r="AA17" s="26">
        <v>294419515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4721881797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294419515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42895090</v>
      </c>
      <c r="X25" s="36">
        <f t="shared" si="1"/>
        <v>73604889</v>
      </c>
      <c r="Y25" s="36">
        <f t="shared" si="1"/>
        <v>-30709799</v>
      </c>
      <c r="Z25" s="37">
        <f>+IF(X25&lt;&gt;0,+(Y25/X25)*100,0)</f>
        <v>-41.722498895419839</v>
      </c>
      <c r="AA25" s="38">
        <f>SUM(AA15:AA24)</f>
        <v>294419515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5235365336</v>
      </c>
      <c r="D26" s="29">
        <f>+D13+D25</f>
        <v>0</v>
      </c>
      <c r="E26" s="30">
        <f t="shared" si="2"/>
        <v>382187193</v>
      </c>
      <c r="F26" s="31">
        <f t="shared" si="2"/>
        <v>382187193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66080185</v>
      </c>
      <c r="X26" s="31">
        <f t="shared" si="2"/>
        <v>95546796</v>
      </c>
      <c r="Y26" s="31">
        <f t="shared" si="2"/>
        <v>-29466611</v>
      </c>
      <c r="Z26" s="32">
        <f>+IF(X26&lt;&gt;0,+(Y26/X26)*100,0)</f>
        <v>-30.839978140135649</v>
      </c>
      <c r="AA26" s="33">
        <f>+AA13+AA25</f>
        <v>382187193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52963996</v>
      </c>
      <c r="X33" s="20"/>
      <c r="Y33" s="20">
        <v>52963996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3074568</v>
      </c>
      <c r="Y35" s="20">
        <v>-3074568</v>
      </c>
      <c r="Z35" s="21">
        <v>-100</v>
      </c>
      <c r="AA35" s="22">
        <v>12298271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52963996</v>
      </c>
      <c r="X37" s="31">
        <f t="shared" si="3"/>
        <v>3074568</v>
      </c>
      <c r="Y37" s="31">
        <f t="shared" si="3"/>
        <v>49889428</v>
      </c>
      <c r="Z37" s="32">
        <f>+IF(X37&lt;&gt;0,+(Y37/X37)*100,0)</f>
        <v>1622.6483850739355</v>
      </c>
      <c r="AA37" s="33">
        <f>SUM(AA29:AA36)</f>
        <v>12298271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52963996</v>
      </c>
      <c r="X44" s="31">
        <f t="shared" si="5"/>
        <v>3074568</v>
      </c>
      <c r="Y44" s="31">
        <f t="shared" si="5"/>
        <v>49889428</v>
      </c>
      <c r="Z44" s="32">
        <f>+IF(X44&lt;&gt;0,+(Y44/X44)*100,0)</f>
        <v>1622.6483850739355</v>
      </c>
      <c r="AA44" s="33">
        <f>+AA37+AA43</f>
        <v>12298271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5235365369</v>
      </c>
      <c r="D45" s="42">
        <f t="shared" si="6"/>
        <v>0</v>
      </c>
      <c r="E45" s="43">
        <f t="shared" si="6"/>
        <v>369888922</v>
      </c>
      <c r="F45" s="44">
        <f t="shared" si="6"/>
        <v>369888922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13116189</v>
      </c>
      <c r="X45" s="44">
        <f t="shared" si="6"/>
        <v>92472228</v>
      </c>
      <c r="Y45" s="44">
        <f t="shared" si="6"/>
        <v>-79356039</v>
      </c>
      <c r="Z45" s="45">
        <f>+IF(X45&lt;&gt;0,+(Y45/X45)*100,0)</f>
        <v>-85.816077666042617</v>
      </c>
      <c r="AA45" s="46">
        <f>+AA26-AA44</f>
        <v>369888922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13648377</v>
      </c>
      <c r="Y47" s="20">
        <v>-13648377</v>
      </c>
      <c r="Z47" s="47">
        <v>-100</v>
      </c>
      <c r="AA47" s="22">
        <v>54593515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13648377</v>
      </c>
      <c r="Y50" s="52">
        <f t="shared" si="7"/>
        <v>-13648377</v>
      </c>
      <c r="Z50" s="53">
        <f>+IF(X50&lt;&gt;0,+(Y50/X50)*100,0)</f>
        <v>-100</v>
      </c>
      <c r="AA50" s="54">
        <f>SUM(AA47:AA49)</f>
        <v>54593515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50136</v>
      </c>
      <c r="Y10" s="20">
        <v>228808</v>
      </c>
      <c r="Z10" s="21">
        <v>456.37466092229141</v>
      </c>
      <c r="AA10" s="22">
        <v>200522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50136</v>
      </c>
      <c r="Y13" s="31">
        <f t="shared" si="0"/>
        <v>228808</v>
      </c>
      <c r="Z13" s="32">
        <f>+IF(X13&lt;&gt;0,+(Y13/X13)*100,0)</f>
        <v>456.37466092229141</v>
      </c>
      <c r="AA13" s="33">
        <f>SUM(AA6:AA12)</f>
        <v>200522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1618699241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1590833251</v>
      </c>
      <c r="X17" s="20">
        <v>471897672</v>
      </c>
      <c r="Y17" s="24">
        <v>1118935579</v>
      </c>
      <c r="Z17" s="25">
        <v>237.11402818702609</v>
      </c>
      <c r="AA17" s="26">
        <v>1887590374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1618699241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1590833251</v>
      </c>
      <c r="X25" s="36">
        <f t="shared" si="1"/>
        <v>471897672</v>
      </c>
      <c r="Y25" s="36">
        <f t="shared" si="1"/>
        <v>1118935579</v>
      </c>
      <c r="Z25" s="37">
        <f>+IF(X25&lt;&gt;0,+(Y25/X25)*100,0)</f>
        <v>237.11402818702609</v>
      </c>
      <c r="AA25" s="38">
        <f>SUM(AA15:AA24)</f>
        <v>1887590374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1618978185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1591112195</v>
      </c>
      <c r="X26" s="31">
        <f t="shared" si="2"/>
        <v>471947808</v>
      </c>
      <c r="Y26" s="31">
        <f t="shared" si="2"/>
        <v>1119164387</v>
      </c>
      <c r="Z26" s="32">
        <f>+IF(X26&lt;&gt;0,+(Y26/X26)*100,0)</f>
        <v>237.13732070136024</v>
      </c>
      <c r="AA26" s="33">
        <f>+AA13+AA25</f>
        <v>1887790896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1618978185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1591112195</v>
      </c>
      <c r="X45" s="44">
        <f t="shared" si="6"/>
        <v>471947808</v>
      </c>
      <c r="Y45" s="44">
        <f t="shared" si="6"/>
        <v>1119164387</v>
      </c>
      <c r="Z45" s="45">
        <f>+IF(X45&lt;&gt;0,+(Y45/X45)*100,0)</f>
        <v>237.13732070136024</v>
      </c>
      <c r="AA45" s="46">
        <f>+AA26-AA44</f>
        <v>1887790896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-1289711288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-1216849906</v>
      </c>
      <c r="X47" s="20">
        <v>-260575776</v>
      </c>
      <c r="Y47" s="20">
        <v>-956274130</v>
      </c>
      <c r="Z47" s="47">
        <v>366.98504545564509</v>
      </c>
      <c r="AA47" s="22">
        <v>-1042303044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-1289711288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-1216849906</v>
      </c>
      <c r="X50" s="52">
        <f t="shared" si="7"/>
        <v>-260575776</v>
      </c>
      <c r="Y50" s="52">
        <f t="shared" si="7"/>
        <v>-956274130</v>
      </c>
      <c r="Z50" s="53">
        <f>+IF(X50&lt;&gt;0,+(Y50/X50)*100,0)</f>
        <v>366.98504545564509</v>
      </c>
      <c r="AA50" s="54">
        <f>SUM(AA47:AA49)</f>
        <v>-1042303044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54372568</v>
      </c>
      <c r="G17" s="24">
        <v>5722971</v>
      </c>
      <c r="H17" s="24">
        <v>2602882</v>
      </c>
      <c r="I17" s="24">
        <v>-3128281</v>
      </c>
      <c r="J17" s="20">
        <v>5197572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5197572</v>
      </c>
      <c r="X17" s="20">
        <v>13593144</v>
      </c>
      <c r="Y17" s="24">
        <v>-8395572</v>
      </c>
      <c r="Z17" s="25">
        <v>-61.763283019734061</v>
      </c>
      <c r="AA17" s="26">
        <v>54372568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54372568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5197572</v>
      </c>
      <c r="X25" s="36">
        <f t="shared" si="1"/>
        <v>13593144</v>
      </c>
      <c r="Y25" s="36">
        <f t="shared" si="1"/>
        <v>-8395572</v>
      </c>
      <c r="Z25" s="37">
        <f>+IF(X25&lt;&gt;0,+(Y25/X25)*100,0)</f>
        <v>-61.763283019734061</v>
      </c>
      <c r="AA25" s="38">
        <f>SUM(AA15:AA24)</f>
        <v>54372568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54372568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5197572</v>
      </c>
      <c r="X26" s="31">
        <f t="shared" si="2"/>
        <v>13593144</v>
      </c>
      <c r="Y26" s="31">
        <f t="shared" si="2"/>
        <v>-8395572</v>
      </c>
      <c r="Z26" s="32">
        <f>+IF(X26&lt;&gt;0,+(Y26/X26)*100,0)</f>
        <v>-61.763283019734061</v>
      </c>
      <c r="AA26" s="33">
        <f>+AA13+AA25</f>
        <v>54372568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5197572</v>
      </c>
      <c r="X33" s="20">
        <v>-3</v>
      </c>
      <c r="Y33" s="20">
        <v>5197575</v>
      </c>
      <c r="Z33" s="21">
        <v>-173252500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5197572</v>
      </c>
      <c r="X37" s="31">
        <f t="shared" si="3"/>
        <v>-3</v>
      </c>
      <c r="Y37" s="31">
        <f t="shared" si="3"/>
        <v>5197575</v>
      </c>
      <c r="Z37" s="32">
        <f>+IF(X37&lt;&gt;0,+(Y37/X37)*100,0)</f>
        <v>-173252500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5197572</v>
      </c>
      <c r="X44" s="31">
        <f t="shared" si="5"/>
        <v>-3</v>
      </c>
      <c r="Y44" s="31">
        <f t="shared" si="5"/>
        <v>5197575</v>
      </c>
      <c r="Z44" s="32">
        <f>+IF(X44&lt;&gt;0,+(Y44/X44)*100,0)</f>
        <v>-173252500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54372568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13593147</v>
      </c>
      <c r="Y45" s="44">
        <f t="shared" si="6"/>
        <v>-13593147</v>
      </c>
      <c r="Z45" s="45">
        <f>+IF(X45&lt;&gt;0,+(Y45/X45)*100,0)</f>
        <v>-100</v>
      </c>
      <c r="AA45" s="46">
        <f>+AA26-AA44</f>
        <v>54372568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-21739386</v>
      </c>
      <c r="X47" s="20"/>
      <c r="Y47" s="20">
        <v>-21739386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-21739386</v>
      </c>
      <c r="X50" s="52">
        <f t="shared" si="7"/>
        <v>0</v>
      </c>
      <c r="Y50" s="52">
        <f t="shared" si="7"/>
        <v>-21739386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530E21-C898-4340-A2C8-1929C9238939}"/>
</file>

<file path=customXml/itemProps2.xml><?xml version="1.0" encoding="utf-8"?>
<ds:datastoreItem xmlns:ds="http://schemas.openxmlformats.org/officeDocument/2006/customXml" ds:itemID="{B2BEA14A-2D0F-4107-BC50-409E8F4A6722}"/>
</file>

<file path=customXml/itemProps3.xml><?xml version="1.0" encoding="utf-8"?>
<ds:datastoreItem xmlns:ds="http://schemas.openxmlformats.org/officeDocument/2006/customXml" ds:itemID="{5C557532-8BD8-4A40-ADCC-A0365D6856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2024-11-08T14:21:25Z</dcterms:created>
  <dcterms:modified xsi:type="dcterms:W3CDTF">2024-11-08T14:26:57Z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